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tente\Desktop\ACADIS 19-12-2020\LABORATORIO 19-12-2020\"/>
    </mc:Choice>
  </mc:AlternateContent>
  <bookViews>
    <workbookView xWindow="0" yWindow="96" windowWidth="15480" windowHeight="8448" activeTab="1"/>
  </bookViews>
  <sheets>
    <sheet name="ISTRUZIONI" sheetId="2" r:id="rId1"/>
    <sheet name="CONSUNTIVO" sheetId="4" r:id="rId2"/>
    <sheet name="VERBALE ATHENA" sheetId="7" r:id="rId3"/>
  </sheets>
  <definedNames>
    <definedName name="_xlnm.Print_Area" localSheetId="2">'VERBALE ATHENA'!$A$65:$P$246</definedName>
  </definedNames>
  <calcPr calcId="152511"/>
</workbook>
</file>

<file path=xl/calcChain.xml><?xml version="1.0" encoding="utf-8"?>
<calcChain xmlns="http://schemas.openxmlformats.org/spreadsheetml/2006/main">
  <c r="F40" i="4" l="1"/>
  <c r="D35" i="4"/>
  <c r="B61" i="4"/>
  <c r="K21" i="4"/>
  <c r="C48" i="4"/>
  <c r="C47" i="4"/>
  <c r="L78" i="7" l="1"/>
  <c r="N78" i="7" s="1"/>
  <c r="L79" i="7"/>
  <c r="N79" i="7" s="1"/>
  <c r="L77" i="7"/>
  <c r="N77" i="7" s="1"/>
  <c r="F78" i="7"/>
  <c r="F79" i="7"/>
  <c r="F77" i="7"/>
  <c r="L73" i="7"/>
  <c r="N73" i="7" s="1"/>
  <c r="I63" i="7"/>
  <c r="D60" i="4" l="1"/>
  <c r="H81" i="7" l="1"/>
  <c r="H75" i="7"/>
  <c r="K11" i="4"/>
  <c r="K12" i="4"/>
  <c r="K10" i="4"/>
  <c r="B28" i="4"/>
  <c r="E163" i="7" s="1"/>
  <c r="C16" i="4"/>
  <c r="J152" i="7" s="1"/>
  <c r="F10" i="4"/>
  <c r="F14" i="4"/>
  <c r="B57" i="4"/>
  <c r="B59" i="4" s="1"/>
  <c r="C14" i="4"/>
  <c r="J150" i="7" s="1"/>
  <c r="N92" i="7"/>
  <c r="N93" i="7"/>
  <c r="N94" i="7"/>
  <c r="N95" i="7"/>
  <c r="N91" i="7"/>
  <c r="N96" i="7" s="1"/>
  <c r="M92" i="7"/>
  <c r="M93" i="7"/>
  <c r="M94" i="7"/>
  <c r="M95" i="7"/>
  <c r="M91" i="7"/>
  <c r="K92" i="7"/>
  <c r="K93" i="7"/>
  <c r="K94" i="7"/>
  <c r="K95" i="7"/>
  <c r="K91" i="7"/>
  <c r="E92" i="7"/>
  <c r="E93" i="7"/>
  <c r="E94" i="7"/>
  <c r="E95" i="7"/>
  <c r="E91" i="7"/>
  <c r="D96" i="7"/>
  <c r="F96" i="7"/>
  <c r="G96" i="7"/>
  <c r="I96" i="7"/>
  <c r="J96" i="7"/>
  <c r="L96" i="7"/>
  <c r="C96" i="7"/>
  <c r="M81" i="7"/>
  <c r="L80" i="7"/>
  <c r="N80" i="7" s="1"/>
  <c r="G81" i="7"/>
  <c r="I81" i="7"/>
  <c r="J81" i="7"/>
  <c r="K81" i="7"/>
  <c r="D81" i="7"/>
  <c r="E81" i="7"/>
  <c r="C81" i="7"/>
  <c r="F69" i="7"/>
  <c r="L69" i="7"/>
  <c r="N69" i="7" s="1"/>
  <c r="M75" i="7"/>
  <c r="L70" i="7"/>
  <c r="N70" i="7" s="1"/>
  <c r="L71" i="7"/>
  <c r="N71" i="7" s="1"/>
  <c r="L72" i="7"/>
  <c r="N72" i="7" s="1"/>
  <c r="L74" i="7"/>
  <c r="N74" i="7" s="1"/>
  <c r="I75" i="7"/>
  <c r="J75" i="7"/>
  <c r="K75" i="7"/>
  <c r="G75" i="7"/>
  <c r="F70" i="7"/>
  <c r="O70" i="7" s="1"/>
  <c r="F71" i="7"/>
  <c r="F72" i="7"/>
  <c r="O72" i="7" s="1"/>
  <c r="F73" i="7"/>
  <c r="O73" i="7" s="1"/>
  <c r="F74" i="7"/>
  <c r="E75" i="7"/>
  <c r="D75" i="7"/>
  <c r="C75" i="7"/>
  <c r="B47" i="4"/>
  <c r="E47" i="4" s="1"/>
  <c r="U11" i="4"/>
  <c r="B44" i="4"/>
  <c r="D44" i="4" s="1"/>
  <c r="B45" i="4"/>
  <c r="E207" i="7" s="1"/>
  <c r="D39" i="4"/>
  <c r="I176" i="7" s="1"/>
  <c r="K176" i="7"/>
  <c r="D55" i="4"/>
  <c r="L186" i="7" s="1"/>
  <c r="C28" i="4"/>
  <c r="K20" i="4" s="1"/>
  <c r="K29" i="4"/>
  <c r="K30" i="4"/>
  <c r="J146" i="7"/>
  <c r="J147" i="7"/>
  <c r="J148" i="7"/>
  <c r="J149" i="7"/>
  <c r="J151" i="7"/>
  <c r="P12" i="4"/>
  <c r="P13" i="4"/>
  <c r="P14" i="4"/>
  <c r="P15" i="4"/>
  <c r="P16" i="4"/>
  <c r="J73" i="4"/>
  <c r="N237" i="7" s="1"/>
  <c r="J74" i="4"/>
  <c r="N238" i="7" s="1"/>
  <c r="J75" i="4"/>
  <c r="N239" i="7" s="1"/>
  <c r="J76" i="4"/>
  <c r="N240" i="7" s="1"/>
  <c r="J77" i="4"/>
  <c r="N241" i="7" s="1"/>
  <c r="J78" i="4"/>
  <c r="N242" i="7" s="1"/>
  <c r="J79" i="4"/>
  <c r="N243" i="7" s="1"/>
  <c r="B80" i="4"/>
  <c r="D244" i="7" s="1"/>
  <c r="C80" i="4"/>
  <c r="E244" i="7" s="1"/>
  <c r="D80" i="4"/>
  <c r="F244" i="7" s="1"/>
  <c r="E80" i="4"/>
  <c r="G244" i="7" s="1"/>
  <c r="F80" i="4"/>
  <c r="I244" i="7" s="1"/>
  <c r="G80" i="4"/>
  <c r="J244" i="7" s="1"/>
  <c r="H80" i="4"/>
  <c r="K244" i="7" s="1"/>
  <c r="J72" i="4"/>
  <c r="K72" i="4" s="1"/>
  <c r="L237" i="7"/>
  <c r="L238" i="7"/>
  <c r="L239" i="7"/>
  <c r="L240" i="7"/>
  <c r="L241" i="7"/>
  <c r="L242" i="7"/>
  <c r="L243" i="7"/>
  <c r="I80" i="4"/>
  <c r="L244" i="7" s="1"/>
  <c r="L236" i="7"/>
  <c r="K237" i="7"/>
  <c r="K238" i="7"/>
  <c r="K239" i="7"/>
  <c r="K240" i="7"/>
  <c r="K241" i="7"/>
  <c r="K242" i="7"/>
  <c r="K243" i="7"/>
  <c r="K236" i="7"/>
  <c r="J237" i="7"/>
  <c r="J238" i="7"/>
  <c r="J239" i="7"/>
  <c r="J240" i="7"/>
  <c r="J241" i="7"/>
  <c r="J242" i="7"/>
  <c r="J243" i="7"/>
  <c r="J236" i="7"/>
  <c r="I237" i="7"/>
  <c r="I238" i="7"/>
  <c r="I239" i="7"/>
  <c r="I240" i="7"/>
  <c r="I241" i="7"/>
  <c r="I242" i="7"/>
  <c r="I243" i="7"/>
  <c r="I236" i="7"/>
  <c r="G237" i="7"/>
  <c r="G238" i="7"/>
  <c r="G239" i="7"/>
  <c r="G240" i="7"/>
  <c r="G241" i="7"/>
  <c r="G242" i="7"/>
  <c r="G243" i="7"/>
  <c r="G236" i="7"/>
  <c r="F237" i="7"/>
  <c r="F238" i="7"/>
  <c r="F239" i="7"/>
  <c r="F240" i="7"/>
  <c r="F241" i="7"/>
  <c r="F242" i="7"/>
  <c r="F243" i="7"/>
  <c r="F236" i="7"/>
  <c r="E237" i="7"/>
  <c r="E238" i="7"/>
  <c r="E239" i="7"/>
  <c r="E240" i="7"/>
  <c r="E241" i="7"/>
  <c r="E242" i="7"/>
  <c r="E243" i="7"/>
  <c r="E236" i="7"/>
  <c r="D237" i="7"/>
  <c r="D238" i="7"/>
  <c r="D239" i="7"/>
  <c r="D240" i="7"/>
  <c r="D241" i="7"/>
  <c r="D242" i="7"/>
  <c r="D243" i="7"/>
  <c r="D236" i="7"/>
  <c r="G207" i="7"/>
  <c r="G208" i="7"/>
  <c r="G209" i="7"/>
  <c r="G210" i="7"/>
  <c r="G211" i="7"/>
  <c r="G206" i="7"/>
  <c r="E208" i="7"/>
  <c r="E211" i="7"/>
  <c r="L204" i="7"/>
  <c r="D58" i="4"/>
  <c r="L189" i="7" s="1"/>
  <c r="L191" i="7"/>
  <c r="I189" i="7"/>
  <c r="I191" i="7"/>
  <c r="I186" i="7"/>
  <c r="E189" i="7"/>
  <c r="E191" i="7"/>
  <c r="E192" i="7"/>
  <c r="E186" i="7"/>
  <c r="M176" i="7"/>
  <c r="F176" i="7"/>
  <c r="D176" i="7"/>
  <c r="M173" i="7"/>
  <c r="F173" i="7"/>
  <c r="D173" i="7"/>
  <c r="J159" i="7"/>
  <c r="J160" i="7"/>
  <c r="J161" i="7"/>
  <c r="J162" i="7"/>
  <c r="J158" i="7"/>
  <c r="E159" i="7"/>
  <c r="E160" i="7"/>
  <c r="E161" i="7"/>
  <c r="E162" i="7"/>
  <c r="E164" i="7"/>
  <c r="E158" i="7"/>
  <c r="E154" i="7"/>
  <c r="B17" i="4"/>
  <c r="E153" i="7" s="1"/>
  <c r="E146" i="7"/>
  <c r="E147" i="7"/>
  <c r="E148" i="7"/>
  <c r="E149" i="7"/>
  <c r="E150" i="7"/>
  <c r="E151" i="7"/>
  <c r="E152" i="7"/>
  <c r="E145" i="7"/>
  <c r="L133" i="7"/>
  <c r="L114" i="7"/>
  <c r="K23" i="4"/>
  <c r="U13" i="4"/>
  <c r="B48" i="4"/>
  <c r="E48" i="4" s="1"/>
  <c r="L210" i="7" s="1"/>
  <c r="E187" i="7"/>
  <c r="K63" i="7"/>
  <c r="K173" i="7"/>
  <c r="C57" i="4"/>
  <c r="C59" i="4" s="1"/>
  <c r="I187" i="7"/>
  <c r="E96" i="7" l="1"/>
  <c r="K96" i="7"/>
  <c r="M96" i="7"/>
  <c r="E188" i="7"/>
  <c r="G35" i="4"/>
  <c r="O173" i="7" s="1"/>
  <c r="J163" i="7"/>
  <c r="K28" i="4"/>
  <c r="K31" i="4" s="1"/>
  <c r="O71" i="7"/>
  <c r="F75" i="7"/>
  <c r="K73" i="4"/>
  <c r="I173" i="7"/>
  <c r="K78" i="4"/>
  <c r="P242" i="7"/>
  <c r="G39" i="4"/>
  <c r="O176" i="7" s="1"/>
  <c r="F29" i="4"/>
  <c r="C17" i="4"/>
  <c r="J153" i="7" s="1"/>
  <c r="P243" i="7"/>
  <c r="D45" i="4"/>
  <c r="J207" i="7" s="1"/>
  <c r="P239" i="7"/>
  <c r="P241" i="7"/>
  <c r="P238" i="7"/>
  <c r="O69" i="7"/>
  <c r="P237" i="7"/>
  <c r="K16" i="4"/>
  <c r="K8" i="4" s="1"/>
  <c r="D9" i="4" s="1"/>
  <c r="L81" i="7"/>
  <c r="L75" i="7"/>
  <c r="O79" i="7"/>
  <c r="F81" i="7"/>
  <c r="O77" i="7"/>
  <c r="D57" i="4"/>
  <c r="L188" i="7" s="1"/>
  <c r="I188" i="7"/>
  <c r="E210" i="7"/>
  <c r="E209" i="7"/>
  <c r="J206" i="7"/>
  <c r="E206" i="7"/>
  <c r="F20" i="4"/>
  <c r="P11" i="4"/>
  <c r="B19" i="4"/>
  <c r="E155" i="7" s="1"/>
  <c r="K77" i="4"/>
  <c r="K79" i="4"/>
  <c r="F28" i="4"/>
  <c r="K75" i="4"/>
  <c r="J80" i="4"/>
  <c r="H81" i="4" s="1"/>
  <c r="N236" i="7"/>
  <c r="P236" i="7" s="1"/>
  <c r="K74" i="4"/>
  <c r="K22" i="4"/>
  <c r="K18" i="4" s="1"/>
  <c r="D17" i="4" s="1"/>
  <c r="L209" i="7"/>
  <c r="B30" i="4"/>
  <c r="E165" i="7" s="1"/>
  <c r="I190" i="7"/>
  <c r="E190" i="7"/>
  <c r="B62" i="4"/>
  <c r="D59" i="4"/>
  <c r="N75" i="7"/>
  <c r="O78" i="7"/>
  <c r="O75" i="7" l="1"/>
  <c r="D61" i="4"/>
  <c r="L192" i="7" s="1"/>
  <c r="E46" i="4"/>
  <c r="P10" i="4"/>
  <c r="P17" i="4" s="1"/>
  <c r="C29" i="4"/>
  <c r="F11" i="4" s="1"/>
  <c r="U10" i="4"/>
  <c r="U12" i="4" s="1"/>
  <c r="U8" i="4" s="1"/>
  <c r="D15" i="4" s="1"/>
  <c r="F26" i="4"/>
  <c r="D22" i="4" s="1"/>
  <c r="C19" i="4"/>
  <c r="J155" i="7" s="1"/>
  <c r="O81" i="7"/>
  <c r="N81" i="7"/>
  <c r="F18" i="4"/>
  <c r="D19" i="4" s="1"/>
  <c r="E81" i="4"/>
  <c r="D81" i="4"/>
  <c r="F81" i="4"/>
  <c r="N244" i="7"/>
  <c r="P244" i="7" s="1"/>
  <c r="F21" i="4"/>
  <c r="B81" i="4"/>
  <c r="G81" i="4"/>
  <c r="K80" i="4"/>
  <c r="C81" i="4"/>
  <c r="E193" i="7"/>
  <c r="B63" i="4"/>
  <c r="E194" i="7" s="1"/>
  <c r="L190" i="7"/>
  <c r="L208" i="7" l="1"/>
  <c r="E49" i="4"/>
  <c r="D62" i="4"/>
  <c r="L193" i="7" s="1"/>
  <c r="C61" i="4"/>
  <c r="C62" i="4" s="1"/>
  <c r="I193" i="7" s="1"/>
  <c r="J164" i="7"/>
  <c r="F16" i="4"/>
  <c r="D56" i="4"/>
  <c r="L187" i="7" s="1"/>
  <c r="P8" i="4"/>
  <c r="D13" i="4" s="1"/>
  <c r="P18" i="4"/>
  <c r="C30" i="4"/>
  <c r="J165" i="7" s="1"/>
  <c r="J154" i="7"/>
  <c r="F12" i="4"/>
  <c r="F15" i="4" s="1"/>
  <c r="I81" i="4"/>
  <c r="D63" i="4" l="1"/>
  <c r="L194" i="7" s="1"/>
  <c r="F24" i="4"/>
  <c r="K24" i="4" s="1"/>
  <c r="I192" i="7"/>
  <c r="K25" i="4"/>
  <c r="L211" i="7"/>
  <c r="F25" i="4"/>
  <c r="K32" i="4"/>
  <c r="K26" i="4"/>
  <c r="D24" i="4" s="1"/>
  <c r="F17" i="4"/>
  <c r="F8" i="4" s="1"/>
  <c r="D8" i="4" s="1"/>
  <c r="C63" i="4"/>
  <c r="I194" i="7" s="1"/>
  <c r="F22" i="4" l="1"/>
  <c r="D27" i="4" s="1"/>
</calcChain>
</file>

<file path=xl/comments1.xml><?xml version="1.0" encoding="utf-8"?>
<comments xmlns="http://schemas.openxmlformats.org/spreadsheetml/2006/main">
  <authors>
    <author>Salvatore</author>
    <author>Salvatore Rapacciuolo</author>
  </authors>
  <commentList>
    <comment ref="C8" authorId="0" shapeId="0">
      <text>
        <r>
          <rPr>
            <b/>
            <sz val="8"/>
            <color indexed="81"/>
            <rFont val="Tahoma"/>
            <family val="2"/>
          </rPr>
          <t>Salvatore:</t>
        </r>
        <r>
          <rPr>
            <sz val="8"/>
            <color indexed="81"/>
            <rFont val="Tahoma"/>
            <family val="2"/>
          </rPr>
          <t xml:space="preserve">
La differenza tra le somme accertate e quelle programmate deve essere pari a zero </t>
        </r>
      </text>
    </comment>
    <comment ref="C22" authorId="0" shapeId="0">
      <text>
        <r>
          <rPr>
            <b/>
            <sz val="8"/>
            <color indexed="81"/>
            <rFont val="Tahoma"/>
            <family val="2"/>
          </rPr>
          <t>Salvatore:</t>
        </r>
        <r>
          <rPr>
            <sz val="8"/>
            <color indexed="81"/>
            <rFont val="Tahoma"/>
            <family val="2"/>
          </rPr>
          <t xml:space="preserve">
la differenza tra programmazione e impegni non è mai negativa</t>
        </r>
      </text>
    </comment>
    <comment ref="B27" authorId="0" shapeId="0">
      <text>
        <r>
          <rPr>
            <b/>
            <sz val="8"/>
            <color indexed="81"/>
            <rFont val="Tahoma"/>
            <family val="2"/>
          </rPr>
          <t>Salvatore:</t>
        </r>
        <r>
          <rPr>
            <sz val="8"/>
            <color indexed="81"/>
            <rFont val="Tahoma"/>
            <family val="2"/>
          </rPr>
          <t xml:space="preserve">
valore controllabile  dal modello Hbis al 31/12 -ricorda che, in sede di consuntivo, si tratta o di avanzo accantonato o di accertamenti non destinati, non di dati previsionali!
</t>
        </r>
      </text>
    </comment>
    <comment ref="B35" authorId="0" shapeId="0">
      <text>
        <r>
          <rPr>
            <b/>
            <sz val="8"/>
            <color indexed="81"/>
            <rFont val="Tahoma"/>
            <family val="2"/>
          </rPr>
          <t>Salvatore:</t>
        </r>
        <r>
          <rPr>
            <sz val="8"/>
            <color indexed="81"/>
            <rFont val="Tahoma"/>
            <family val="2"/>
          </rPr>
          <t xml:space="preserve">
totale movimentazione residui al 31/12 (UTENTI ARGO) ovvero da residui iniziali MOD N 3° LIVELLO (UTENTI SIDI)</t>
        </r>
      </text>
    </comment>
    <comment ref="C35" authorId="0" shapeId="0">
      <text>
        <r>
          <rPr>
            <b/>
            <sz val="8"/>
            <color indexed="81"/>
            <rFont val="Tahoma"/>
            <family val="2"/>
          </rPr>
          <t>Salvatore:</t>
        </r>
        <r>
          <rPr>
            <sz val="8"/>
            <color indexed="81"/>
            <rFont val="Tahoma"/>
            <family val="2"/>
          </rPr>
          <t xml:space="preserve">
totale movimentazione residui al 31/12 ovvero MOD N</t>
        </r>
      </text>
    </comment>
    <comment ref="F35" authorId="0" shapeId="0">
      <text>
        <r>
          <rPr>
            <b/>
            <sz val="8"/>
            <color indexed="81"/>
            <rFont val="Tahoma"/>
            <family val="2"/>
          </rPr>
          <t>Salvatore:</t>
        </r>
        <r>
          <rPr>
            <sz val="8"/>
            <color indexed="81"/>
            <rFont val="Tahoma"/>
            <family val="2"/>
          </rPr>
          <t xml:space="preserve">
Inserisci sempre il valore assoluto della variazione in meno
</t>
        </r>
      </text>
    </comment>
    <comment ref="G35" authorId="1" shapeId="0">
      <text>
        <r>
          <rPr>
            <b/>
            <sz val="9"/>
            <color indexed="81"/>
            <rFont val="Tahoma"/>
            <family val="2"/>
          </rPr>
          <t>Salvatore Rapacciuolo:</t>
        </r>
        <r>
          <rPr>
            <sz val="9"/>
            <color indexed="81"/>
            <rFont val="Tahoma"/>
            <family val="2"/>
          </rPr>
          <t xml:space="preserve">
MOD. N. OVVERO MOD. L</t>
        </r>
      </text>
    </comment>
    <comment ref="B39" authorId="0" shapeId="0">
      <text>
        <r>
          <rPr>
            <b/>
            <sz val="8"/>
            <color indexed="81"/>
            <rFont val="Tahoma"/>
            <family val="2"/>
          </rPr>
          <t>Salvatore:</t>
        </r>
        <r>
          <rPr>
            <sz val="8"/>
            <color indexed="81"/>
            <rFont val="Tahoma"/>
            <family val="2"/>
          </rPr>
          <t xml:space="preserve">
Dato desumile da movimentazione residui al 31/12 (UTENTI ARGO ovvero dal residui iniziali MOD N 3° LIVELLO (UTENTI SIDI)</t>
        </r>
      </text>
    </comment>
    <comment ref="C39" authorId="0" shapeId="0">
      <text>
        <r>
          <rPr>
            <b/>
            <sz val="8"/>
            <color indexed="81"/>
            <rFont val="Tahoma"/>
            <family val="2"/>
          </rPr>
          <t>Salvatore:</t>
        </r>
        <r>
          <rPr>
            <sz val="8"/>
            <color indexed="81"/>
            <rFont val="Tahoma"/>
            <family val="2"/>
          </rPr>
          <t xml:space="preserve">
movimentazione residui al 31/12 ovvero MOD N</t>
        </r>
      </text>
    </comment>
    <comment ref="F39" authorId="0" shapeId="0">
      <text>
        <r>
          <rPr>
            <b/>
            <sz val="8"/>
            <color indexed="81"/>
            <rFont val="Tahoma"/>
            <family val="2"/>
          </rPr>
          <t>Salvatore:</t>
        </r>
        <r>
          <rPr>
            <sz val="8"/>
            <color indexed="81"/>
            <rFont val="Tahoma"/>
            <family val="2"/>
          </rPr>
          <t xml:space="preserve">
nb. Verificare l'origine e la copertura finanziaria di questi impegni, al fine di determinare la corretta finalizzazione dell'economia</t>
        </r>
      </text>
    </comment>
    <comment ref="G39" authorId="1" shapeId="0">
      <text>
        <r>
          <rPr>
            <b/>
            <sz val="9"/>
            <color indexed="81"/>
            <rFont val="Tahoma"/>
            <family val="2"/>
          </rPr>
          <t>Salvatore Rapacciuolo:</t>
        </r>
        <r>
          <rPr>
            <sz val="9"/>
            <color indexed="81"/>
            <rFont val="Tahoma"/>
            <family val="2"/>
          </rPr>
          <t xml:space="preserve">
MOD.N OVVERO MODELLO L</t>
        </r>
      </text>
    </comment>
    <comment ref="C44" authorId="0" shapeId="0">
      <text>
        <r>
          <rPr>
            <b/>
            <sz val="11"/>
            <color indexed="81"/>
            <rFont val="Tahoma"/>
            <family val="2"/>
          </rPr>
          <t>Salvatore:</t>
        </r>
        <r>
          <rPr>
            <sz val="11"/>
            <color indexed="81"/>
            <rFont val="Tahoma"/>
            <family val="2"/>
          </rPr>
          <t xml:space="preserve">
punto 2 a)</t>
        </r>
      </text>
    </comment>
    <comment ref="C45" authorId="0" shapeId="0">
      <text>
        <r>
          <rPr>
            <b/>
            <sz val="8"/>
            <color indexed="81"/>
            <rFont val="Tahoma"/>
            <family val="2"/>
          </rPr>
          <t>Salvatore: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punto 4 a)</t>
        </r>
      </text>
    </comment>
    <comment ref="E46" authorId="0" shapeId="0">
      <text>
        <r>
          <rPr>
            <b/>
            <sz val="8"/>
            <color indexed="81"/>
            <rFont val="Tahoma"/>
            <family val="2"/>
          </rPr>
          <t>Salvatore:</t>
        </r>
        <r>
          <rPr>
            <sz val="8"/>
            <color indexed="81"/>
            <rFont val="Tahoma"/>
            <family val="2"/>
          </rPr>
          <t xml:space="preserve">
attento, se non si chiudono le minute spese il fondo cassa del modello j non coincide con quello del giornale di cassa
</t>
        </r>
      </text>
    </comment>
    <comment ref="C47" authorId="0" shapeId="0">
      <text>
        <r>
          <rPr>
            <b/>
            <sz val="8"/>
            <color indexed="81"/>
            <rFont val="Tahoma"/>
            <family val="2"/>
          </rPr>
          <t>Salvatore:</t>
        </r>
        <r>
          <rPr>
            <sz val="8"/>
            <color indexed="81"/>
            <rFont val="Tahoma"/>
            <family val="2"/>
          </rPr>
          <t xml:space="preserve">
punto 6 dell'esercizio</t>
        </r>
      </text>
    </comment>
    <comment ref="C48" authorId="0" shapeId="0">
      <text>
        <r>
          <rPr>
            <b/>
            <sz val="8"/>
            <color indexed="81"/>
            <rFont val="Tahoma"/>
            <family val="2"/>
          </rPr>
          <t>Salvatore:</t>
        </r>
        <r>
          <rPr>
            <sz val="8"/>
            <color indexed="81"/>
            <rFont val="Tahoma"/>
            <family val="2"/>
          </rPr>
          <t xml:space="preserve">
punto 7 dell'esercizio</t>
        </r>
      </text>
    </comment>
    <comment ref="B55" authorId="0" shapeId="0">
      <text>
        <r>
          <rPr>
            <b/>
            <sz val="8"/>
            <color indexed="81"/>
            <rFont val="Tahoma"/>
            <family val="2"/>
          </rPr>
          <t>Salvatore:</t>
        </r>
        <r>
          <rPr>
            <sz val="8"/>
            <color indexed="81"/>
            <rFont val="Tahoma"/>
            <family val="2"/>
          </rPr>
          <t xml:space="preserve">
deve coincidere con l'anno precedente controllo 4 : </t>
        </r>
      </text>
    </comment>
    <comment ref="B56" authorId="0" shapeId="0">
      <text>
        <r>
          <rPr>
            <b/>
            <sz val="8"/>
            <color indexed="81"/>
            <rFont val="Tahoma"/>
            <family val="2"/>
          </rPr>
          <t>Salvatore:</t>
        </r>
        <r>
          <rPr>
            <sz val="8"/>
            <color indexed="81"/>
            <rFont val="Tahoma"/>
            <family val="2"/>
          </rPr>
          <t xml:space="preserve">
residui attivi iniziali + fondo cassa iniziale: deve coincidere con l'anno precedente controllo 5
SE E' NECESSARIO (ES. PRESENZA DI DEPOSITI POSTALI) TOGLI LA PROTEZIONE E INSERISCI MANUALEMENTE
</t>
        </r>
      </text>
    </comment>
    <comment ref="D56" authorId="0" shapeId="0">
      <text>
        <r>
          <rPr>
            <b/>
            <sz val="8"/>
            <color indexed="81"/>
            <rFont val="Tahoma"/>
            <family val="2"/>
          </rPr>
          <t>Salvatore:</t>
        </r>
        <r>
          <rPr>
            <sz val="8"/>
            <color indexed="81"/>
            <rFont val="Tahoma"/>
            <family val="2"/>
          </rPr>
          <t xml:space="preserve">
residui attivi finali + fondo cassa finale</t>
        </r>
      </text>
    </comment>
    <comment ref="B61" authorId="0" shapeId="0">
      <text>
        <r>
          <rPr>
            <b/>
            <sz val="8"/>
            <color indexed="81"/>
            <rFont val="Tahoma"/>
            <family val="2"/>
          </rPr>
          <t>Salvatore:</t>
        </r>
        <r>
          <rPr>
            <sz val="8"/>
            <color indexed="81"/>
            <rFont val="Tahoma"/>
            <family val="2"/>
          </rPr>
          <t xml:space="preserve">
residui passivi iniziali :deve coincidere con l'anno precedente controllo 6
SE E' NECESSARIO TOGLI LAPROTEZIONE</t>
        </r>
      </text>
    </comment>
    <comment ref="D61" authorId="0" shapeId="0">
      <text>
        <r>
          <rPr>
            <b/>
            <sz val="8"/>
            <color indexed="81"/>
            <rFont val="Tahoma"/>
            <family val="2"/>
          </rPr>
          <t>Salvatore:</t>
        </r>
        <r>
          <rPr>
            <sz val="8"/>
            <color indexed="81"/>
            <rFont val="Tahoma"/>
            <family val="2"/>
          </rPr>
          <t xml:space="preserve">
residui passivi finali</t>
        </r>
      </text>
    </comment>
    <comment ref="G68" authorId="0" shapeId="0">
      <text>
        <r>
          <rPr>
            <b/>
            <sz val="8"/>
            <color indexed="81"/>
            <rFont val="Tahoma"/>
            <family val="2"/>
          </rPr>
          <t>Salvatore:</t>
        </r>
        <r>
          <rPr>
            <sz val="8"/>
            <color indexed="81"/>
            <rFont val="Tahoma"/>
            <family val="2"/>
          </rPr>
          <t xml:space="preserve">
stai bene attento ad imputare e inventariare la stessa cifra di bene capitale : se una cosa la consideri facile consumo non la imputare a bilancio come bene investimento o viceversa!</t>
        </r>
      </text>
    </comment>
    <comment ref="A77" authorId="0" shapeId="0">
      <text>
        <r>
          <rPr>
            <b/>
            <sz val="8"/>
            <color indexed="81"/>
            <rFont val="Tahoma"/>
            <family val="2"/>
          </rPr>
          <t>Salvatore:</t>
        </r>
        <r>
          <rPr>
            <sz val="8"/>
            <color indexed="81"/>
            <rFont val="Tahoma"/>
            <family val="2"/>
          </rPr>
          <t xml:space="preserve">
tutti i progetti finanziati da stato e privati</t>
        </r>
      </text>
    </comment>
    <comment ref="A78" authorId="0" shapeId="0">
      <text>
        <r>
          <rPr>
            <b/>
            <sz val="8"/>
            <color indexed="81"/>
            <rFont val="Tahoma"/>
            <family val="2"/>
          </rPr>
          <t>Salvatore:</t>
        </r>
        <r>
          <rPr>
            <sz val="8"/>
            <color indexed="81"/>
            <rFont val="Tahoma"/>
            <family val="2"/>
          </rPr>
          <t xml:space="preserve">
imputa la 440 e la formazione statale es. sicurezza etc</t>
        </r>
      </text>
    </comment>
    <comment ref="A79" authorId="0" shapeId="0">
      <text>
        <r>
          <rPr>
            <b/>
            <sz val="8"/>
            <color indexed="81"/>
            <rFont val="Tahoma"/>
            <family val="2"/>
          </rPr>
          <t>Salvatore:</t>
        </r>
        <r>
          <rPr>
            <sz val="8"/>
            <color indexed="81"/>
            <rFont val="Tahoma"/>
            <family val="2"/>
          </rPr>
          <t xml:space="preserve">
imputa i PON , progetti regionali o comunali</t>
        </r>
      </text>
    </comment>
  </commentList>
</comments>
</file>

<file path=xl/sharedStrings.xml><?xml version="1.0" encoding="utf-8"?>
<sst xmlns="http://schemas.openxmlformats.org/spreadsheetml/2006/main" count="517" uniqueCount="431">
  <si>
    <t>Conto Finanziario (Mod. H)</t>
  </si>
  <si>
    <t>ENTRATE</t>
  </si>
  <si>
    <t>Aggregato</t>
  </si>
  <si>
    <t>PROGRAMMAZIONE DEFINITIVA</t>
  </si>
  <si>
    <t>Avanzo di Amministrazione 01</t>
  </si>
  <si>
    <t>Totale entrate</t>
  </si>
  <si>
    <t>Disavanzo di competenza</t>
  </si>
  <si>
    <t>Totale a pareggio</t>
  </si>
  <si>
    <t>DESCRIZIONE</t>
  </si>
  <si>
    <t>SPESE</t>
  </si>
  <si>
    <t>SOMME IMPEGNATE</t>
  </si>
  <si>
    <t>Attivita' A01-02-03-04-05</t>
  </si>
  <si>
    <t>Progetti</t>
  </si>
  <si>
    <t>Gestioni economiche</t>
  </si>
  <si>
    <t>Fondo di Riserva</t>
  </si>
  <si>
    <t>Disponibilita' da programmare</t>
  </si>
  <si>
    <t>Totale Spese</t>
  </si>
  <si>
    <t>Avanzo di competenza</t>
  </si>
  <si>
    <t>Totale a Pareggio</t>
  </si>
  <si>
    <t>Situazione Residui (Mod. L)</t>
  </si>
  <si>
    <t>Riscossi</t>
  </si>
  <si>
    <t>Da riscuotere</t>
  </si>
  <si>
    <t>Totale Residui</t>
  </si>
  <si>
    <t>Residui Attivi</t>
  </si>
  <si>
    <t>Pagati</t>
  </si>
  <si>
    <t>Da pagare</t>
  </si>
  <si>
    <t>Residui Passivi</t>
  </si>
  <si>
    <t>Situazione Amministrativa (Mod. J)</t>
  </si>
  <si>
    <t>Fondo di cassa all'inizio dell'esercizio</t>
  </si>
  <si>
    <t>Residui anni precedenti</t>
  </si>
  <si>
    <t>Somma</t>
  </si>
  <si>
    <t>Riscossioni</t>
  </si>
  <si>
    <t>Pagamenti</t>
  </si>
  <si>
    <t>Fondo di cassa alla fine dell'esercizio</t>
  </si>
  <si>
    <t>Avanzo di amministrazione al 31/12</t>
  </si>
  <si>
    <t>Conto Patrimoniale (Mod. K)</t>
  </si>
  <si>
    <t>Variazioni</t>
  </si>
  <si>
    <t>Totale Immobilizzazioni</t>
  </si>
  <si>
    <t>Totale Disponibilità</t>
  </si>
  <si>
    <t>Totale dell'attivo</t>
  </si>
  <si>
    <t>Deficit Patrimoniale</t>
  </si>
  <si>
    <t>PASSIVO</t>
  </si>
  <si>
    <t>Totale debiti</t>
  </si>
  <si>
    <t>Consistenza Patrimoniale</t>
  </si>
  <si>
    <t>Spese Per Attivita e Progetti</t>
  </si>
  <si>
    <t>Altre Spese</t>
  </si>
  <si>
    <t>Tributi</t>
  </si>
  <si>
    <t>Investimenti</t>
  </si>
  <si>
    <t>Tot. Impegni</t>
  </si>
  <si>
    <t>Impegni/</t>
  </si>
  <si>
    <t>Spese %</t>
  </si>
  <si>
    <t>Modelli I</t>
  </si>
  <si>
    <t>A01</t>
  </si>
  <si>
    <t>A02</t>
  </si>
  <si>
    <t>A03</t>
  </si>
  <si>
    <t>A04</t>
  </si>
  <si>
    <t>A05</t>
  </si>
  <si>
    <t>TOTALE</t>
  </si>
  <si>
    <t xml:space="preserve">TOTALE/TOTALE IMPEGNI % </t>
  </si>
  <si>
    <t xml:space="preserve">ISTRUZIONI PER L'USO DEL FOGLIO DI LAVORO EXCEL </t>
  </si>
  <si>
    <t>Inserire i dati numerici solamente nelle caselle gialle</t>
  </si>
  <si>
    <t>IL FOGLIO DI LAVORO RIPORTERA' A CASCATA" I DATI INSERITI NEI MODELLI RESTITUENDO:</t>
  </si>
  <si>
    <t>IL CONTROLLO DELLA CASSA</t>
  </si>
  <si>
    <t>IL CONTROLLO DELLE SPESE IMPEGNATE</t>
  </si>
  <si>
    <t xml:space="preserve">  </t>
  </si>
  <si>
    <t>N. B. : Il file elaborato in Excel è protetto unicamente per evitare accidentali errori di scrittura all’interno delle</t>
  </si>
  <si>
    <t xml:space="preserve">           celle rosse e verdi contenenti formule di calcolo automatico. Se si è esperti nell’uso di Excel e si vuole togliere tale protezione</t>
  </si>
  <si>
    <t>il presente foglio si lavoro excel non ha carattere ufficiale!</t>
  </si>
  <si>
    <t xml:space="preserve">           per personalizzare il software e inserire eventuali altri dati , basta rimuovere la protezione (non c'è password)</t>
  </si>
  <si>
    <t xml:space="preserve">AV DI AMM.NE AL 1/1 MOD H </t>
  </si>
  <si>
    <t xml:space="preserve">AVANZO DI COMPETENZA H </t>
  </si>
  <si>
    <t xml:space="preserve">DISAVANZO DI COMPETENZA H </t>
  </si>
  <si>
    <t>VARIAZIONI RESIDUI (PASSIVI - ATTIVI) MOD L</t>
  </si>
  <si>
    <t>=</t>
  </si>
  <si>
    <t>IMPEGNI DI SPESA</t>
  </si>
  <si>
    <t xml:space="preserve">Personale </t>
  </si>
  <si>
    <t xml:space="preserve">Beni di Consumo </t>
  </si>
  <si>
    <t xml:space="preserve">Servizi Esterni </t>
  </si>
  <si>
    <t>Oneri finanz.</t>
  </si>
  <si>
    <t>Programm. Definitiva</t>
  </si>
  <si>
    <t>TOTALE SPESE MODELLI I</t>
  </si>
  <si>
    <t>Variazioni (radiazioni residui iniziali)</t>
  </si>
  <si>
    <t>SOMME ACCERTATE</t>
  </si>
  <si>
    <t>Fondo cassa 1/1</t>
  </si>
  <si>
    <t>residui passivi 1/1</t>
  </si>
  <si>
    <t>residui attivi 1/1</t>
  </si>
  <si>
    <t>AVANZO INIZIALE mod.H</t>
  </si>
  <si>
    <t>AVANZO COMPLESSIVO mod H</t>
  </si>
  <si>
    <t>controllo</t>
  </si>
  <si>
    <t>Dati Generali Scuola Infanzia  - Data di riferimento: 15 marzo</t>
  </si>
  <si>
    <t>Numero sezioni con orario ridotto (a)</t>
  </si>
  <si>
    <t>Numero sezioni con orario normale (b)</t>
  </si>
  <si>
    <t>Totale sezioni (c=a+b)</t>
  </si>
  <si>
    <t>Bambini iscritti al 1° settembre</t>
  </si>
  <si>
    <t>Bambini frequentanti sezioni con orario ridotto (d)</t>
  </si>
  <si>
    <t>Bambini frequentanti sezioni con orario normale (e)</t>
  </si>
  <si>
    <t>Totale bambini frequentanti  (f=d+e)</t>
  </si>
  <si>
    <t>Di cui diversamente abili</t>
  </si>
  <si>
    <t>Media bambini per sezione (f/c)</t>
  </si>
  <si>
    <t>Dati Generali Scuola Primaria e Secondaria di I Grado  - Data di riferimento: 15 marzo</t>
  </si>
  <si>
    <t>Numero classi funzionanti con 24 ore (a)</t>
  </si>
  <si>
    <t>Numero classi funzionanti a tempo normale (da 27 a 30/34 ore) (b)</t>
  </si>
  <si>
    <t>Numero classi funzionanti a tempo pieno/prolungato (40/36 ore) (c)</t>
  </si>
  <si>
    <t>Totale classi (d=a+b+c)</t>
  </si>
  <si>
    <t xml:space="preserve">Alunni iscritti al 1°settembre (e) </t>
  </si>
  <si>
    <t xml:space="preserve">Alunni frequentanti classi funzionanti con 24 ore (f) </t>
  </si>
  <si>
    <t>Alunni frequentanti classi funzionanti a tempo normale (da 27 a 30/34 ore) (g)</t>
  </si>
  <si>
    <t>Alunni frequentanti classi funzionanti a tempo pieno/prolungato (40/36 ore) (h)</t>
  </si>
  <si>
    <t>Totale alunni frequentanti (i=f+g+h)</t>
  </si>
  <si>
    <t>Differenza tra alunni iscritti al 1° settembre e alunni frequentanti (l=e-i)</t>
  </si>
  <si>
    <t>Media alunni per classe (i/d)</t>
  </si>
  <si>
    <t>Prime</t>
  </si>
  <si>
    <t>Seconde</t>
  </si>
  <si>
    <t>Terze</t>
  </si>
  <si>
    <t>Quarte</t>
  </si>
  <si>
    <t>Quinte</t>
  </si>
  <si>
    <t>Pluriclassi</t>
  </si>
  <si>
    <t>Totale</t>
  </si>
  <si>
    <t>Dati Generali Scuola Secondaria di II Grado  - Data di riferimento: 15 marzo</t>
  </si>
  <si>
    <t>Classi/Sezioni</t>
  </si>
  <si>
    <t>Alunni Iscritti</t>
  </si>
  <si>
    <t>Alunni frequentanti</t>
  </si>
  <si>
    <t>Numero classi corsi diurni (a)</t>
  </si>
  <si>
    <t>Numero classi corsi serali (b)</t>
  </si>
  <si>
    <t>Totale classi (c=a+b)</t>
  </si>
  <si>
    <t>Alunni iscritti al 1°settembre  corsi diurni (d)</t>
  </si>
  <si>
    <t>Alunni iscritti al 1°settembre  corsi serali (e)</t>
  </si>
  <si>
    <t xml:space="preserve">Alunni frequentanti classi corsi diurni (f) </t>
  </si>
  <si>
    <t>Alunni frequentanti classi corsi serali (g)</t>
  </si>
  <si>
    <t>Totale alunni frequentanti (h=f+g)</t>
  </si>
  <si>
    <t>Di cui div. abili</t>
  </si>
  <si>
    <t>Differenza tra alunni iscritti al 1° settembre e alunni frequentanti corsi diurni (i=d-f)</t>
  </si>
  <si>
    <t>Differenza tra alunni iscritti al 1° settembre e alunni frequentanti corsi serali (l=e-g)</t>
  </si>
  <si>
    <t>Media alunni per classe corsi diurni (f/a)</t>
  </si>
  <si>
    <t>Media alunni per classe corsi serali (g/b)</t>
  </si>
  <si>
    <t>La struttura delle classi per l’anno scolastico  è la seguente:</t>
  </si>
  <si>
    <t>Dati Personale  - Data di riferimento: 15 marzo</t>
  </si>
  <si>
    <t xml:space="preserve">     La situazione del personale docente e ATA (organico di fatto) in servizio può così sintetizzarsi: </t>
  </si>
  <si>
    <t>DIRIGENTE SCOLASTICO</t>
  </si>
  <si>
    <t>Insegnanti titolari a tempo indeterminato full-time</t>
  </si>
  <si>
    <t>Insegnanti titolari a tempo indeterminato part-time</t>
  </si>
  <si>
    <t>Insegnanti titolari di sostegno a tempo indeterminato full-time</t>
  </si>
  <si>
    <t>Insegnanti titolari di sostegno a tempo indeterminato part-time</t>
  </si>
  <si>
    <t>Insegnanti su posto normale a tempo determinato con contratto annuale</t>
  </si>
  <si>
    <t>Insegnanti di sostegno a tempo determinato con contratto annuale</t>
  </si>
  <si>
    <t>Insegnanti a tempo determinato con contratto fino al 30 Giugno</t>
  </si>
  <si>
    <t>Insegnanti di sostegno a tempo determinato con contratto fino al 30 Giugno</t>
  </si>
  <si>
    <t>Insegnanti di religione a tempo indeterminato full-time</t>
  </si>
  <si>
    <t>Insegnanti di religione a tempo indeterminato part-time</t>
  </si>
  <si>
    <t>Insegnanti di religione incaricati annuali</t>
  </si>
  <si>
    <t>Insegnanti su posto normale con contratto a tempo determinato su spezzone orario*</t>
  </si>
  <si>
    <t>Insegnanti di sostegno con contratto a tempo determinato su spezzone orario*</t>
  </si>
  <si>
    <t>TOTALE PERSONALE DOCENTE</t>
  </si>
  <si>
    <t>N.B. il personale ATA va rilevato solo dalla scuola di titolarità del posto</t>
  </si>
  <si>
    <t>Direttore dei Servizi Generali ed Amministrativi</t>
  </si>
  <si>
    <t>Direttore dei Servizi Generali ed Amministrativi a tempo determinato</t>
  </si>
  <si>
    <t>Coordinatore Amministrativo e Tecnico e/o Responsabile amministrativo</t>
  </si>
  <si>
    <t>Assistenti Amministrativi a tempo indeterminato</t>
  </si>
  <si>
    <t>Assistenti Amministrativi a tempo determinato con contratto annuale</t>
  </si>
  <si>
    <t>Assistenti Amministrativi a tempo determinato con contratto fino al 30 Giugno</t>
  </si>
  <si>
    <t>Assistenti Tecnici a tempo indeterminato</t>
  </si>
  <si>
    <t>Assistenti Tecnici a tempo determinato con contratto annuale</t>
  </si>
  <si>
    <t>Assistenti Tecnici a tempo determinato con contratto fino al 30 Giugno</t>
  </si>
  <si>
    <t>Collaboratori scolastici dei servizi a tempo indeterminato</t>
  </si>
  <si>
    <t>Collaboratori scolastici a tempo indeterminato</t>
  </si>
  <si>
    <t>Collaboratori scolastici a tempo determinato con contratto annuale</t>
  </si>
  <si>
    <t>Collaboratori scolastici a tempo determinato con contratto fino al 30 Giugno</t>
  </si>
  <si>
    <t>Personale altri profili (guardarobiere, cuoco, infermiere) a tempo indeterminato</t>
  </si>
  <si>
    <t>Personale altri profili (guardarobiere, cuoco, infermiere) a tempo determinato con contratto annuale</t>
  </si>
  <si>
    <t>Personale altri profili (guardarobiere, cuoco, infermiere) a tempo determinato con contratto fino al 30 Giugno</t>
  </si>
  <si>
    <t>Personale ATA a tempo indeterminato part-time</t>
  </si>
  <si>
    <t>TOTALE PERSONALE ATA</t>
  </si>
  <si>
    <t>Finanziamenti Statali</t>
  </si>
  <si>
    <t>Finanziamenti da Regioni</t>
  </si>
  <si>
    <t>Finanziamenti da Enti</t>
  </si>
  <si>
    <t>Contributi da privati</t>
  </si>
  <si>
    <t>Altre entrate</t>
  </si>
  <si>
    <t>Mutui</t>
  </si>
  <si>
    <t>Utilizzo (b/a)</t>
  </si>
  <si>
    <t xml:space="preserve">La situazione dei residui è la seguente: </t>
  </si>
  <si>
    <t>ATTIVO</t>
  </si>
  <si>
    <t>Personale</t>
  </si>
  <si>
    <t>TOTALE SOMME IMPEGNATE MODELLO H</t>
  </si>
  <si>
    <t xml:space="preserve">PATRIMONIO - IMMOBILIZZAZIONI MOD K </t>
  </si>
  <si>
    <t>AVANZO COMPLESSIVO MODELLO J</t>
  </si>
  <si>
    <t>controllo n. 7</t>
  </si>
  <si>
    <t>controllo n. 9</t>
  </si>
  <si>
    <t>controllo n. 8</t>
  </si>
  <si>
    <t>FONDO CASSA FINE ES. MOD.J</t>
  </si>
  <si>
    <t>Tot. Entrate accertate mod H</t>
  </si>
  <si>
    <t>Tot. Spese impegnate mod H</t>
  </si>
  <si>
    <t>Residui attivi riscossi mod L</t>
  </si>
  <si>
    <t>Residui attivi pagati mod L</t>
  </si>
  <si>
    <t>Residui passivi esericizio mod. L</t>
  </si>
  <si>
    <t>Residui attivi esercizio mod L</t>
  </si>
  <si>
    <t>controllo n. 10</t>
  </si>
  <si>
    <t>Entrate accertate mod H</t>
  </si>
  <si>
    <t>Residui attivi esercizio mod. L</t>
  </si>
  <si>
    <t>Riscossioni competenza mod. J</t>
  </si>
  <si>
    <t>controllo n. 11</t>
  </si>
  <si>
    <t>controlli n.12-13</t>
  </si>
  <si>
    <t>controlli n.14-15</t>
  </si>
  <si>
    <t>Spese impegnate mod H</t>
  </si>
  <si>
    <t>Residui passivi esercizio mod. L</t>
  </si>
  <si>
    <t>Pagamenti in competenzamod J</t>
  </si>
  <si>
    <t>controllo n. 16</t>
  </si>
  <si>
    <t>Fondo cassa iniziale esercizio</t>
  </si>
  <si>
    <t>VARIAZIONI RESIDUI (PASSIVI - ATTIVI)</t>
  </si>
  <si>
    <t>Programmazione (al netto di Z) - tot. Spese mod H</t>
  </si>
  <si>
    <t>DISPONIBILITA' DA PROGRAMMARE</t>
  </si>
  <si>
    <t>VERBALE N. ......./....</t>
  </si>
  <si>
    <t>Presso _________________________________</t>
  </si>
  <si>
    <t xml:space="preserve"> si sono riuniti i Revisori dei Conti dell’ambito ______________________ .</t>
  </si>
  <si>
    <t>La riunione si svolge presso l’ufficio del ____________________________</t>
  </si>
  <si>
    <t>I Revisori sono:</t>
  </si>
  <si>
    <t>Nome</t>
  </si>
  <si>
    <t>Cognome</t>
  </si>
  <si>
    <t>Rappresentanza</t>
  </si>
  <si>
    <t xml:space="preserve">Assenza/Presenza </t>
  </si>
  <si>
    <t xml:space="preserve">Ministero dell’Economia </t>
  </si>
  <si>
    <t>e delle Finanze (MEF)</t>
  </si>
  <si>
    <t xml:space="preserve">Ministero dell'Istruzione, </t>
  </si>
  <si>
    <t xml:space="preserve">dell'Università e della Ricerca </t>
  </si>
  <si>
    <t>(MIUR)</t>
  </si>
  <si>
    <t xml:space="preserve">del Regolamento amministrativo-contabile recato dal D.I. 1° febbraio 2001, n.44 e procedono, </t>
  </si>
  <si>
    <t>pertanto, allo svolgimento dei seguenti controlli:</t>
  </si>
  <si>
    <t>Anagrafica</t>
  </si>
  <si>
    <r>
      <t>2.</t>
    </r>
    <r>
      <rPr>
        <sz val="7"/>
        <color indexed="8"/>
        <rFont val="Times New Roman"/>
        <family val="1"/>
      </rPr>
      <t xml:space="preserve">     </t>
    </r>
    <r>
      <rPr>
        <i/>
        <sz val="10"/>
        <color indexed="8"/>
        <rFont val="Times New Roman"/>
        <family val="1"/>
      </rPr>
      <t>Verifica realizzazione e correttezza del passaggio di consegne DS/DSGA</t>
    </r>
  </si>
  <si>
    <r>
      <t>3.</t>
    </r>
    <r>
      <rPr>
        <sz val="7"/>
        <color indexed="8"/>
        <rFont val="Times New Roman"/>
        <family val="1"/>
      </rPr>
      <t xml:space="preserve">     </t>
    </r>
    <r>
      <rPr>
        <i/>
        <sz val="10"/>
        <color indexed="8"/>
        <rFont val="Times New Roman"/>
        <family val="1"/>
      </rPr>
      <t>Concordanza con le risultanze contabili da libro inventario</t>
    </r>
  </si>
  <si>
    <r>
      <t>4.</t>
    </r>
    <r>
      <rPr>
        <sz val="7"/>
        <color indexed="8"/>
        <rFont val="Times New Roman"/>
        <family val="1"/>
      </rPr>
      <t xml:space="preserve">     </t>
    </r>
    <r>
      <rPr>
        <i/>
        <sz val="10"/>
        <color indexed="8"/>
        <rFont val="Times New Roman"/>
        <family val="1"/>
      </rPr>
      <t>Coerenza tra valore dei crediti/debiti e residui attivi/passivi</t>
    </r>
  </si>
  <si>
    <r>
      <t>5.</t>
    </r>
    <r>
      <rPr>
        <sz val="7"/>
        <color indexed="8"/>
        <rFont val="Times New Roman"/>
        <family val="1"/>
      </rPr>
      <t xml:space="preserve">     </t>
    </r>
    <r>
      <rPr>
        <i/>
        <sz val="10"/>
        <color indexed="8"/>
        <rFont val="Times New Roman"/>
        <family val="1"/>
      </rPr>
      <t>Concordanza tra valore disponibilità liquide e comunicazioni Istituto cassiere e Poste SpA al 31/12</t>
    </r>
  </si>
  <si>
    <r>
      <t>6.</t>
    </r>
    <r>
      <rPr>
        <sz val="7"/>
        <color indexed="8"/>
        <rFont val="Times New Roman"/>
        <family val="1"/>
      </rPr>
      <t xml:space="preserve">     </t>
    </r>
    <r>
      <rPr>
        <i/>
        <sz val="10"/>
        <color indexed="8"/>
        <rFont val="Times New Roman"/>
        <family val="1"/>
      </rPr>
      <t>Corretta indicazione consistenze iniziali</t>
    </r>
  </si>
  <si>
    <r>
      <t>7.</t>
    </r>
    <r>
      <rPr>
        <sz val="7"/>
        <color indexed="8"/>
        <rFont val="Times New Roman"/>
        <family val="1"/>
      </rPr>
      <t xml:space="preserve">     </t>
    </r>
    <r>
      <rPr>
        <i/>
        <sz val="10"/>
        <color indexed="8"/>
        <rFont val="Times New Roman"/>
        <family val="1"/>
      </rPr>
      <t>Coerenza nella compilazione del modello K</t>
    </r>
  </si>
  <si>
    <r>
      <t>1.</t>
    </r>
    <r>
      <rPr>
        <sz val="7"/>
        <color indexed="8"/>
        <rFont val="Times New Roman"/>
        <family val="1"/>
      </rPr>
      <t xml:space="preserve">     </t>
    </r>
    <r>
      <rPr>
        <i/>
        <sz val="10"/>
        <color indexed="8"/>
        <rFont val="Times New Roman"/>
        <family val="1"/>
      </rPr>
      <t>Concordanza tra valori indicati e risultanze delle scritture contabili registrate</t>
    </r>
  </si>
  <si>
    <r>
      <t>2.</t>
    </r>
    <r>
      <rPr>
        <sz val="7"/>
        <color indexed="8"/>
        <rFont val="Times New Roman"/>
        <family val="1"/>
      </rPr>
      <t xml:space="preserve">     </t>
    </r>
    <r>
      <rPr>
        <i/>
        <sz val="10"/>
        <color indexed="8"/>
        <rFont val="Times New Roman"/>
        <family val="1"/>
      </rPr>
      <t>Concordanza tra Fondo cassa e saldo dell'Istituto cassiere al 31/12</t>
    </r>
  </si>
  <si>
    <r>
      <t>3.</t>
    </r>
    <r>
      <rPr>
        <sz val="7"/>
        <color indexed="8"/>
        <rFont val="Times New Roman"/>
        <family val="1"/>
      </rPr>
      <t xml:space="preserve">     </t>
    </r>
    <r>
      <rPr>
        <i/>
        <sz val="10"/>
        <color indexed="8"/>
        <rFont val="Times New Roman"/>
        <family val="1"/>
      </rPr>
      <t>Coerenza nella compilazione del modello J</t>
    </r>
  </si>
  <si>
    <t>Dichiarazione del sostituto di imposta (Mod. 770)</t>
  </si>
  <si>
    <r>
      <t>1.</t>
    </r>
    <r>
      <rPr>
        <sz val="7"/>
        <color indexed="8"/>
        <rFont val="Times New Roman"/>
        <family val="1"/>
      </rPr>
      <t xml:space="preserve">     </t>
    </r>
    <r>
      <rPr>
        <i/>
        <sz val="10"/>
        <color indexed="8"/>
        <rFont val="Times New Roman"/>
        <family val="1"/>
      </rPr>
      <t>Avvenuta presentazione della dichiarazione del sostituto d'imposta (mod. 770)</t>
    </r>
  </si>
  <si>
    <r>
      <t>2.</t>
    </r>
    <r>
      <rPr>
        <sz val="7"/>
        <color indexed="8"/>
        <rFont val="Times New Roman"/>
        <family val="1"/>
      </rPr>
      <t xml:space="preserve">     </t>
    </r>
    <r>
      <rPr>
        <i/>
        <sz val="10"/>
        <color indexed="8"/>
        <rFont val="Times New Roman"/>
        <family val="1"/>
      </rPr>
      <t>Rispetto dei termini di presentazione della dichiarazione del sostituto d'imposta (mod. 770)</t>
    </r>
  </si>
  <si>
    <t>scuole secondarie primo grado</t>
  </si>
  <si>
    <t>N. indirizzi presenti: .........</t>
  </si>
  <si>
    <t>N. classi articolate:   .........</t>
  </si>
  <si>
    <t>Si rilevano, altresì, n. ... unità di personale estraneo all'amministrazione che espleta il servizio di pulizia  degli spazi e dei locali ivi compreso quello</t>
  </si>
  <si>
    <t xml:space="preserve"> beneficiario delle disposizioni contemplate dal decreto  interministeriale 20 aprile 2001, n. 65, nonchè i soggetti destinatari degli incarichi di</t>
  </si>
  <si>
    <t>collaborazione  coordinata e continuativa di cui all'art. 2 del decreto interministeriale 20 aprile 2001, n. 66.</t>
  </si>
  <si>
    <t>In base alle scritture registrate nei libri contabili ed alla documentazione messa a disposizione, tenendo conto altresì delle informazioni contenute</t>
  </si>
  <si>
    <t xml:space="preserve">nella relazione predisposta dal Dirigente scolastico in merito all'andamento della gestione dell'istituzione scolastica, i Revisori hanno proceduto all'esame  </t>
  </si>
  <si>
    <t xml:space="preserve"> dei vari  aggregati di entrata e di spesa, ai relativi accertamenti ed impegni, nonché alla verifica delle entrate riscosse e dei pagamenti eseguiti</t>
  </si>
  <si>
    <t>Programmazione definitiva                           (a)</t>
  </si>
  <si>
    <t>Somme Accertate (b)</t>
  </si>
  <si>
    <t>Disponibilità (b/a)</t>
  </si>
  <si>
    <t>Avanzo di amministrazione</t>
  </si>
  <si>
    <t>Gestioni Economiche</t>
  </si>
  <si>
    <t>Totale Entrate</t>
  </si>
  <si>
    <t>Somme Impegnate (b)</t>
  </si>
  <si>
    <t>Attività</t>
  </si>
  <si>
    <t>Fondo di riserva</t>
  </si>
  <si>
    <t>Disponibilità da programmare</t>
  </si>
  <si>
    <t>Totale spese</t>
  </si>
  <si>
    <t>di competenza di</t>
  </si>
  <si>
    <t xml:space="preserve">Dal confronto con la programmazione definitiva emerge che le somme impegnate risultano pari </t>
  </si>
  <si>
    <t xml:space="preserve">al </t>
  </si>
  <si>
    <t>Da Riscuotere</t>
  </si>
  <si>
    <t>Variaz. In Diminuzione</t>
  </si>
  <si>
    <t>Totale residui</t>
  </si>
  <si>
    <t>Da Pagare</t>
  </si>
  <si>
    <t>Residui passivi</t>
  </si>
  <si>
    <t xml:space="preserve">Ad oggi risultano incassati residui attivi per </t>
  </si>
  <si>
    <t xml:space="preserve">e pagati residui passivi per </t>
  </si>
  <si>
    <t xml:space="preserve">Dal Modello K, concernente il Conto del Patrimonio, risulta una consistenza patrimoniale pari a </t>
  </si>
  <si>
    <t>I valori esposti dall'istituzione</t>
  </si>
  <si>
    <t>scolastica sono i seguenti:</t>
  </si>
  <si>
    <t>Totale dell'Attivo</t>
  </si>
  <si>
    <t>Il risultato di amministrazione, evidenziato nel modello J, è determinato come segue:</t>
  </si>
  <si>
    <t xml:space="preserve">in concordanza con l'estratto conto </t>
  </si>
  <si>
    <t>dell'Istituto cassiere e con le scritture del libro giornale.</t>
  </si>
  <si>
    <t>Spese Per Attività e Progetti</t>
  </si>
  <si>
    <t xml:space="preserve">Nel corso dell'esercizio in esame, l'istituto ha provveduto a definire il Piano dell'Offerta Formativa (P.O.F.), nel quale </t>
  </si>
  <si>
    <t xml:space="preserve">ha fatto confluire i propri progetti mirati a migliorare </t>
  </si>
  <si>
    <t xml:space="preserve">l'efficacia del processo di insegnamento e di apprendimento. </t>
  </si>
  <si>
    <t xml:space="preserve">Le risultanze complessive delle uscite relative alle attività ed ai progetti possono essere riclassificate per tipologia di </t>
  </si>
  <si>
    <t xml:space="preserve">spesa, allo scopo di consentire un’analisi costi-benefici inerente le attività ed i progetti, anche in considerazione dello </t>
  </si>
  <si>
    <t xml:space="preserve">sfasamento temporale con cui la progettualità scolastica trova concreta realizzazione rispetto ad una programmazione ed </t>
  </si>
  <si>
    <t>una gestione espresse in termini di competenza finanziaria.</t>
  </si>
  <si>
    <t>Beni consumo</t>
  </si>
  <si>
    <t>Servizi esterni</t>
  </si>
  <si>
    <t>Oneri finanziari</t>
  </si>
  <si>
    <t>Programmazione definitiva</t>
  </si>
  <si>
    <t>Totale impegni</t>
  </si>
  <si>
    <t>Impegni/spese%</t>
  </si>
  <si>
    <t>A1</t>
  </si>
  <si>
    <t>A2</t>
  </si>
  <si>
    <t>A3</t>
  </si>
  <si>
    <t>A4</t>
  </si>
  <si>
    <t>A5</t>
  </si>
  <si>
    <t>Progetti Supporto didattica</t>
  </si>
  <si>
    <t>Progetti Formazione al personale</t>
  </si>
  <si>
    <t>Altri Progetti</t>
  </si>
  <si>
    <t xml:space="preserve">L’utilizzo complessivo della dotazione finanziaria è pari al </t>
  </si>
  <si>
    <t xml:space="preserve">In merito alle dotazioni annuali dei progetti, il tasso d’impiego delle risorse ad essi destinate è pari al </t>
  </si>
  <si>
    <t xml:space="preserve">In particolare, i Revisori hanno esaminato la documentazione relativa ad alcuni progetti, con le considerazioni </t>
  </si>
  <si>
    <t>che seguono:</t>
  </si>
  <si>
    <t>La dichiarazione del sostituto d'imposta per l'anno d'imposta  ....  risulta presentata nei termini.</t>
  </si>
  <si>
    <t>Oppure</t>
  </si>
  <si>
    <t>La dichiarazione del sostituto d'imposta per l'anno d'imposta  ....  risulta presentata fuori termine.</t>
  </si>
  <si>
    <t>La dichiarazione del sostituto d'imposta per l'anno d'imposta  ....  non risulta presentata.</t>
  </si>
  <si>
    <t>(Accertamenti negativi)</t>
  </si>
  <si>
    <r>
      <t>·</t>
    </r>
    <r>
      <rPr>
        <sz val="7"/>
        <color indexed="8"/>
        <rFont val="Times New Roman"/>
        <family val="1"/>
      </rPr>
      <t xml:space="preserve">              </t>
    </r>
    <r>
      <rPr>
        <i/>
        <sz val="10"/>
        <color indexed="8"/>
        <rFont val="Times New Roman"/>
        <family val="1"/>
      </rPr>
      <t xml:space="preserve">  Non risultano osservate le norme regolamentari</t>
    </r>
  </si>
  <si>
    <r>
      <t>·</t>
    </r>
    <r>
      <rPr>
        <sz val="7"/>
        <color indexed="8"/>
        <rFont val="Times New Roman"/>
        <family val="1"/>
      </rPr>
      <t xml:space="preserve">              </t>
    </r>
    <r>
      <rPr>
        <i/>
        <sz val="10"/>
        <color indexed="8"/>
        <rFont val="Times New Roman"/>
        <family val="1"/>
      </rPr>
      <t xml:space="preserve">  Non è stata esaminata la relazione illustrativa predisposta dal Dirigente scolastico</t>
    </r>
  </si>
  <si>
    <r>
      <t>·</t>
    </r>
    <r>
      <rPr>
        <sz val="7"/>
        <color indexed="8"/>
        <rFont val="Times New Roman"/>
        <family val="1"/>
      </rPr>
      <t xml:space="preserve">              </t>
    </r>
    <r>
      <rPr>
        <i/>
        <sz val="10"/>
        <color indexed="8"/>
        <rFont val="Times New Roman"/>
        <family val="1"/>
      </rPr>
      <t xml:space="preserve">  I modelli non sono correttamente compilati</t>
    </r>
  </si>
  <si>
    <r>
      <t>·</t>
    </r>
    <r>
      <rPr>
        <sz val="7"/>
        <color indexed="8"/>
        <rFont val="Times New Roman"/>
        <family val="1"/>
      </rPr>
      <t xml:space="preserve">              </t>
    </r>
    <r>
      <rPr>
        <i/>
        <sz val="10"/>
        <color indexed="8"/>
        <rFont val="Times New Roman"/>
        <family val="1"/>
      </rPr>
      <t xml:space="preserve">  Gli accertamenti di entrata e gli impegni di spesa non sono attendibili</t>
    </r>
  </si>
  <si>
    <r>
      <t>·</t>
    </r>
    <r>
      <rPr>
        <sz val="7"/>
        <color indexed="8"/>
        <rFont val="Times New Roman"/>
        <family val="1"/>
      </rPr>
      <t xml:space="preserve">              </t>
    </r>
    <r>
      <rPr>
        <i/>
        <sz val="10"/>
        <color indexed="8"/>
        <rFont val="Times New Roman"/>
        <family val="1"/>
      </rPr>
      <t xml:space="preserve">  Gli impegni non sono stati assunti nei limiti dei relativi stanziamenti</t>
    </r>
  </si>
  <si>
    <r>
      <t>·</t>
    </r>
    <r>
      <rPr>
        <sz val="7"/>
        <color indexed="8"/>
        <rFont val="Times New Roman"/>
        <family val="1"/>
      </rPr>
      <t xml:space="preserve">              </t>
    </r>
    <r>
      <rPr>
        <i/>
        <sz val="10"/>
        <color indexed="8"/>
        <rFont val="Times New Roman"/>
        <family val="1"/>
      </rPr>
      <t xml:space="preserve">  Il fondo minute spese non risulta versato entro il 31/12</t>
    </r>
  </si>
  <si>
    <r>
      <t xml:space="preserve">                 </t>
    </r>
    <r>
      <rPr>
        <i/>
        <sz val="10"/>
        <color indexed="8"/>
        <rFont val="Times New Roman"/>
        <family val="1"/>
      </rPr>
      <t xml:space="preserve">  Dagli elementi di cui agli atti esaminati ed alle verifiche periodiche, sono state accertate irregolarità </t>
    </r>
  </si>
  <si>
    <r>
      <t xml:space="preserve">                 </t>
    </r>
    <r>
      <rPr>
        <i/>
        <sz val="10"/>
        <color indexed="8"/>
        <rFont val="Times New Roman"/>
        <family val="1"/>
      </rPr>
      <t xml:space="preserve">  nella gestione finanziaria e/o incoerenze rispetto alla programmazione</t>
    </r>
  </si>
  <si>
    <r>
      <t>·</t>
    </r>
    <r>
      <rPr>
        <sz val="7"/>
        <color indexed="8"/>
        <rFont val="Times New Roman"/>
        <family val="1"/>
      </rPr>
      <t xml:space="preserve">              </t>
    </r>
    <r>
      <rPr>
        <i/>
        <sz val="10"/>
        <color indexed="8"/>
        <rFont val="Times New Roman"/>
        <family val="1"/>
      </rPr>
      <t xml:space="preserve">  Non è stato rispettato il vincolo di destinazione dei finanziamenti</t>
    </r>
  </si>
  <si>
    <r>
      <t>·</t>
    </r>
    <r>
      <rPr>
        <sz val="7"/>
        <color indexed="8"/>
        <rFont val="Times New Roman"/>
        <family val="1"/>
      </rPr>
      <t xml:space="preserve">              </t>
    </r>
    <r>
      <rPr>
        <i/>
        <sz val="10"/>
        <color indexed="8"/>
        <rFont val="Times New Roman"/>
        <family val="1"/>
      </rPr>
      <t xml:space="preserve">  I dati della programmazione definitiva non sono correttamente indicati</t>
    </r>
  </si>
  <si>
    <r>
      <t>·</t>
    </r>
    <r>
      <rPr>
        <sz val="7"/>
        <color indexed="8"/>
        <rFont val="Times New Roman"/>
        <family val="1"/>
      </rPr>
      <t xml:space="preserve">              </t>
    </r>
    <r>
      <rPr>
        <i/>
        <sz val="10"/>
        <color indexed="8"/>
        <rFont val="Times New Roman"/>
        <family val="1"/>
      </rPr>
      <t xml:space="preserve">  Esistono incongruenze tra il Conto finanziario e le risultanze contabili di cui ai registri</t>
    </r>
  </si>
  <si>
    <r>
      <t>·</t>
    </r>
    <r>
      <rPr>
        <sz val="7"/>
        <color indexed="8"/>
        <rFont val="Times New Roman"/>
        <family val="1"/>
      </rPr>
      <t xml:space="preserve">              </t>
    </r>
    <r>
      <rPr>
        <i/>
        <sz val="10"/>
        <color indexed="8"/>
        <rFont val="Times New Roman"/>
        <family val="1"/>
      </rPr>
      <t xml:space="preserve">  Vi sono incoerenze nella compilazione del modello H</t>
    </r>
  </si>
  <si>
    <r>
      <t>·</t>
    </r>
    <r>
      <rPr>
        <sz val="7"/>
        <color indexed="8"/>
        <rFont val="Times New Roman"/>
        <family val="1"/>
      </rPr>
      <t xml:space="preserve">              </t>
    </r>
    <r>
      <rPr>
        <i/>
        <sz val="10"/>
        <color indexed="8"/>
        <rFont val="Times New Roman"/>
        <family val="1"/>
      </rPr>
      <t xml:space="preserve">  I valori indicati divergono dalle risultanze contabili</t>
    </r>
  </si>
  <si>
    <r>
      <t>·</t>
    </r>
    <r>
      <rPr>
        <sz val="7"/>
        <color indexed="8"/>
        <rFont val="Times New Roman"/>
        <family val="1"/>
      </rPr>
      <t xml:space="preserve">              </t>
    </r>
    <r>
      <rPr>
        <i/>
        <sz val="10"/>
        <color indexed="8"/>
        <rFont val="Times New Roman"/>
        <family val="1"/>
      </rPr>
      <t xml:space="preserve">  Sono presenti anomalie nel riaccertamento dei residui</t>
    </r>
  </si>
  <si>
    <r>
      <t>·</t>
    </r>
    <r>
      <rPr>
        <sz val="7"/>
        <color indexed="8"/>
        <rFont val="Times New Roman"/>
        <family val="1"/>
      </rPr>
      <t xml:space="preserve">              </t>
    </r>
    <r>
      <rPr>
        <i/>
        <sz val="10"/>
        <color indexed="8"/>
        <rFont val="Times New Roman"/>
        <family val="1"/>
      </rPr>
      <t xml:space="preserve">  Vi sono incoerenze nella compilazione del modello L</t>
    </r>
  </si>
  <si>
    <r>
      <t>·</t>
    </r>
    <r>
      <rPr>
        <sz val="7"/>
        <color indexed="8"/>
        <rFont val="Times New Roman"/>
        <family val="1"/>
      </rPr>
      <t xml:space="preserve">              </t>
    </r>
    <r>
      <rPr>
        <i/>
        <sz val="10"/>
        <color indexed="8"/>
        <rFont val="Times New Roman"/>
        <family val="1"/>
      </rPr>
      <t xml:space="preserve">  Non sono state rispettate le norme regolamentari relative alle procedure di variazione ai beni iscritti nell'inventario</t>
    </r>
  </si>
  <si>
    <r>
      <t>·</t>
    </r>
    <r>
      <rPr>
        <sz val="7"/>
        <color indexed="8"/>
        <rFont val="Times New Roman"/>
        <family val="1"/>
      </rPr>
      <t xml:space="preserve">              </t>
    </r>
    <r>
      <rPr>
        <i/>
        <sz val="10"/>
        <color indexed="8"/>
        <rFont val="Times New Roman"/>
        <family val="1"/>
      </rPr>
      <t xml:space="preserve">  Non è ancora avvenuto il passaggio di consegne dal Dirigente scolastico al DSGA per i motivi illustrati </t>
    </r>
  </si>
  <si>
    <t xml:space="preserve">             nel verbale e/o non è stata correttamente applicata la procedura regolamentare</t>
  </si>
  <si>
    <r>
      <t>·</t>
    </r>
    <r>
      <rPr>
        <sz val="7"/>
        <color indexed="8"/>
        <rFont val="Times New Roman"/>
        <family val="1"/>
      </rPr>
      <t xml:space="preserve">              </t>
    </r>
    <r>
      <rPr>
        <i/>
        <sz val="10"/>
        <color indexed="8"/>
        <rFont val="Times New Roman"/>
        <family val="1"/>
      </rPr>
      <t xml:space="preserve">  I valori indicati divergono dalle risultanze di cui al libro inventario e dagli altri registri</t>
    </r>
  </si>
  <si>
    <r>
      <t>·</t>
    </r>
    <r>
      <rPr>
        <sz val="7"/>
        <color indexed="8"/>
        <rFont val="Times New Roman"/>
        <family val="1"/>
      </rPr>
      <t xml:space="preserve">              </t>
    </r>
    <r>
      <rPr>
        <i/>
        <sz val="10"/>
        <color indexed="8"/>
        <rFont val="Times New Roman"/>
        <family val="1"/>
      </rPr>
      <t xml:space="preserve">  Il valore dei crediti e debiti indicati non corrisponde al valore accertato dei residui attivi e passivi</t>
    </r>
  </si>
  <si>
    <r>
      <t>·</t>
    </r>
    <r>
      <rPr>
        <sz val="7"/>
        <color indexed="8"/>
        <rFont val="Times New Roman"/>
        <family val="1"/>
      </rPr>
      <t xml:space="preserve">              </t>
    </r>
    <r>
      <rPr>
        <i/>
        <sz val="10"/>
        <color indexed="8"/>
        <rFont val="Times New Roman"/>
        <family val="1"/>
      </rPr>
      <t xml:space="preserve">  L'ammontare delle disponibilità liquide indicate è difforme dalla sommatoria dei saldi al 31/12 comunicati </t>
    </r>
  </si>
  <si>
    <t xml:space="preserve">             dall'Istituto cassiere e da Poste SpA</t>
  </si>
  <si>
    <r>
      <t>·</t>
    </r>
    <r>
      <rPr>
        <sz val="7"/>
        <color indexed="8"/>
        <rFont val="Times New Roman"/>
        <family val="1"/>
      </rPr>
      <t xml:space="preserve">              </t>
    </r>
    <r>
      <rPr>
        <i/>
        <sz val="10"/>
        <color indexed="8"/>
        <rFont val="Times New Roman"/>
        <family val="1"/>
      </rPr>
      <t xml:space="preserve">  Le consistenze iniziali non sono correttamente riportate</t>
    </r>
  </si>
  <si>
    <r>
      <t>·</t>
    </r>
    <r>
      <rPr>
        <sz val="7"/>
        <color indexed="8"/>
        <rFont val="Times New Roman"/>
        <family val="1"/>
      </rPr>
      <t xml:space="preserve">              </t>
    </r>
    <r>
      <rPr>
        <i/>
        <sz val="10"/>
        <color indexed="8"/>
        <rFont val="Times New Roman"/>
        <family val="1"/>
      </rPr>
      <t xml:space="preserve">  Vi sono incoerenze nella compilazione del modello K</t>
    </r>
  </si>
  <si>
    <r>
      <t>·</t>
    </r>
    <r>
      <rPr>
        <sz val="7"/>
        <color indexed="8"/>
        <rFont val="Times New Roman"/>
        <family val="1"/>
      </rPr>
      <t xml:space="preserve">              </t>
    </r>
    <r>
      <rPr>
        <i/>
        <sz val="10"/>
        <color indexed="8"/>
        <rFont val="Times New Roman"/>
        <family val="1"/>
      </rPr>
      <t xml:space="preserve">  I valori indicati divergono dalle risultanze di cui ai registri contabili</t>
    </r>
  </si>
  <si>
    <r>
      <t>·</t>
    </r>
    <r>
      <rPr>
        <sz val="7"/>
        <color indexed="8"/>
        <rFont val="Times New Roman"/>
        <family val="1"/>
      </rPr>
      <t xml:space="preserve">              </t>
    </r>
    <r>
      <rPr>
        <i/>
        <sz val="10"/>
        <color indexed="8"/>
        <rFont val="Times New Roman"/>
        <family val="1"/>
      </rPr>
      <t xml:space="preserve">  L'ammontare del Fondo cassa risultante dal giornale di cassa al 31/12 differisce dal saldo comunicato </t>
    </r>
  </si>
  <si>
    <t xml:space="preserve">            dall'Istituto cassiere</t>
  </si>
  <si>
    <r>
      <t>·</t>
    </r>
    <r>
      <rPr>
        <sz val="7"/>
        <color indexed="8"/>
        <rFont val="Times New Roman"/>
        <family val="1"/>
      </rPr>
      <t xml:space="preserve">              </t>
    </r>
    <r>
      <rPr>
        <i/>
        <sz val="10"/>
        <color indexed="8"/>
        <rFont val="Times New Roman"/>
        <family val="1"/>
      </rPr>
      <t xml:space="preserve">  Vi sono incoerenze nella compilazione del modello J</t>
    </r>
  </si>
  <si>
    <r>
      <t>·</t>
    </r>
    <r>
      <rPr>
        <sz val="7"/>
        <color indexed="8"/>
        <rFont val="Times New Roman"/>
        <family val="1"/>
      </rPr>
      <t xml:space="preserve">              </t>
    </r>
    <r>
      <rPr>
        <i/>
        <sz val="10"/>
        <color indexed="8"/>
        <rFont val="Times New Roman"/>
        <family val="1"/>
      </rPr>
      <t xml:space="preserve">  Non è avvenuta la presentazione del modello 770</t>
    </r>
  </si>
  <si>
    <r>
      <t>·</t>
    </r>
    <r>
      <rPr>
        <sz val="7"/>
        <color indexed="8"/>
        <rFont val="Times New Roman"/>
        <family val="1"/>
      </rPr>
      <t xml:space="preserve">              </t>
    </r>
    <r>
      <rPr>
        <i/>
        <sz val="10"/>
        <color indexed="8"/>
        <rFont val="Times New Roman"/>
        <family val="1"/>
      </rPr>
      <t xml:space="preserve">  Non è stato rispettato il termine di presentazione del modello 770</t>
    </r>
  </si>
  <si>
    <t>(Accertamenti positivi)</t>
  </si>
  <si>
    <r>
      <t>·</t>
    </r>
    <r>
      <rPr>
        <sz val="7"/>
        <color indexed="8"/>
        <rFont val="Times New Roman"/>
        <family val="1"/>
      </rPr>
      <t xml:space="preserve">              </t>
    </r>
    <r>
      <rPr>
        <i/>
        <sz val="10"/>
        <color indexed="8"/>
        <rFont val="Times New Roman"/>
        <family val="1"/>
      </rPr>
      <t xml:space="preserve">  Risultano osservate le norme regolamentari</t>
    </r>
  </si>
  <si>
    <r>
      <t>·</t>
    </r>
    <r>
      <rPr>
        <sz val="7"/>
        <color indexed="8"/>
        <rFont val="Times New Roman"/>
        <family val="1"/>
      </rPr>
      <t xml:space="preserve">              </t>
    </r>
    <r>
      <rPr>
        <i/>
        <sz val="10"/>
        <color indexed="8"/>
        <rFont val="Times New Roman"/>
        <family val="1"/>
      </rPr>
      <t xml:space="preserve">  E' stata esaminata la relazione illustrativa predisposta dal Dirigente scolastico</t>
    </r>
  </si>
  <si>
    <r>
      <t>·</t>
    </r>
    <r>
      <rPr>
        <sz val="7"/>
        <color indexed="8"/>
        <rFont val="Times New Roman"/>
        <family val="1"/>
      </rPr>
      <t xml:space="preserve">              </t>
    </r>
    <r>
      <rPr>
        <i/>
        <sz val="10"/>
        <color indexed="8"/>
        <rFont val="Times New Roman"/>
        <family val="1"/>
      </rPr>
      <t xml:space="preserve">  I modelli sono correttamente compilati</t>
    </r>
  </si>
  <si>
    <r>
      <t>·</t>
    </r>
    <r>
      <rPr>
        <sz val="7"/>
        <color indexed="8"/>
        <rFont val="Times New Roman"/>
        <family val="1"/>
      </rPr>
      <t xml:space="preserve">              </t>
    </r>
    <r>
      <rPr>
        <i/>
        <sz val="10"/>
        <color indexed="8"/>
        <rFont val="Times New Roman"/>
        <family val="1"/>
      </rPr>
      <t xml:space="preserve">  Gli accertamenti di entrata e gli impegni di spesa sono attendibili</t>
    </r>
  </si>
  <si>
    <r>
      <t>·</t>
    </r>
    <r>
      <rPr>
        <sz val="7"/>
        <color indexed="8"/>
        <rFont val="Times New Roman"/>
        <family val="1"/>
      </rPr>
      <t xml:space="preserve">              </t>
    </r>
    <r>
      <rPr>
        <i/>
        <sz val="10"/>
        <color indexed="8"/>
        <rFont val="Times New Roman"/>
        <family val="1"/>
      </rPr>
      <t xml:space="preserve">  Gli impegni sono stati assunti nei limiti dei relativi stanziamenti</t>
    </r>
  </si>
  <si>
    <r>
      <t>·</t>
    </r>
    <r>
      <rPr>
        <sz val="7"/>
        <color indexed="8"/>
        <rFont val="Times New Roman"/>
        <family val="1"/>
      </rPr>
      <t xml:space="preserve">              </t>
    </r>
    <r>
      <rPr>
        <i/>
        <sz val="10"/>
        <color indexed="8"/>
        <rFont val="Times New Roman"/>
        <family val="1"/>
      </rPr>
      <t xml:space="preserve">  Il fondo minute spese risulta versato entro il 31/12</t>
    </r>
  </si>
  <si>
    <r>
      <t>·</t>
    </r>
    <r>
      <rPr>
        <sz val="7"/>
        <color indexed="8"/>
        <rFont val="Times New Roman"/>
        <family val="1"/>
      </rPr>
      <t xml:space="preserve">              </t>
    </r>
    <r>
      <rPr>
        <i/>
        <sz val="10"/>
        <color indexed="8"/>
        <rFont val="Times New Roman"/>
        <family val="1"/>
      </rPr>
      <t xml:space="preserve">  Dagli elementi di cui agli atti esaminati ed alle verifiche periodiche, è stata accertata la regolarità  </t>
    </r>
  </si>
  <si>
    <t xml:space="preserve">            della gestionefinanziaria e la coerenza rispetto alla programmazione</t>
  </si>
  <si>
    <r>
      <t>·</t>
    </r>
    <r>
      <rPr>
        <sz val="7"/>
        <color indexed="8"/>
        <rFont val="Times New Roman"/>
        <family val="1"/>
      </rPr>
      <t xml:space="preserve">              </t>
    </r>
    <r>
      <rPr>
        <i/>
        <sz val="10"/>
        <color indexed="8"/>
        <rFont val="Times New Roman"/>
        <family val="1"/>
      </rPr>
      <t xml:space="preserve">  E' stato rispettato il vincolo di destinazione dei finanziamenti</t>
    </r>
  </si>
  <si>
    <r>
      <t>·</t>
    </r>
    <r>
      <rPr>
        <sz val="7"/>
        <color indexed="8"/>
        <rFont val="Times New Roman"/>
        <family val="1"/>
      </rPr>
      <t xml:space="preserve">              </t>
    </r>
    <r>
      <rPr>
        <i/>
        <sz val="10"/>
        <color indexed="8"/>
        <rFont val="Times New Roman"/>
        <family val="1"/>
      </rPr>
      <t xml:space="preserve">  I dati della programmazione definitiva sono correttamente indicati</t>
    </r>
  </si>
  <si>
    <r>
      <t>·</t>
    </r>
    <r>
      <rPr>
        <sz val="7"/>
        <color indexed="8"/>
        <rFont val="Times New Roman"/>
        <family val="1"/>
      </rPr>
      <t xml:space="preserve">              </t>
    </r>
    <r>
      <rPr>
        <i/>
        <sz val="10"/>
        <color indexed="8"/>
        <rFont val="Times New Roman"/>
        <family val="1"/>
      </rPr>
      <t xml:space="preserve">  Esiste corrispondenza tra il contenuto del conto finanziario e le risultanze contabili di cui ai registri</t>
    </r>
  </si>
  <si>
    <r>
      <t>·</t>
    </r>
    <r>
      <rPr>
        <sz val="7"/>
        <color indexed="8"/>
        <rFont val="Times New Roman"/>
        <family val="1"/>
      </rPr>
      <t xml:space="preserve">              </t>
    </r>
    <r>
      <rPr>
        <i/>
        <sz val="10"/>
        <color indexed="8"/>
        <rFont val="Times New Roman"/>
        <family val="1"/>
      </rPr>
      <t xml:space="preserve">  Il modello H è coerente con gli altri modelli</t>
    </r>
  </si>
  <si>
    <r>
      <t>·</t>
    </r>
    <r>
      <rPr>
        <sz val="7"/>
        <color indexed="8"/>
        <rFont val="Times New Roman"/>
        <family val="1"/>
      </rPr>
      <t xml:space="preserve">              </t>
    </r>
    <r>
      <rPr>
        <i/>
        <sz val="10"/>
        <color indexed="8"/>
        <rFont val="Times New Roman"/>
        <family val="1"/>
      </rPr>
      <t xml:space="preserve">  Vi è concordanza tra i valori indicati nel modello L  e le risultanze contabili</t>
    </r>
  </si>
  <si>
    <r>
      <t>·</t>
    </r>
    <r>
      <rPr>
        <sz val="7"/>
        <color indexed="8"/>
        <rFont val="Times New Roman"/>
        <family val="1"/>
      </rPr>
      <t xml:space="preserve">              </t>
    </r>
    <r>
      <rPr>
        <i/>
        <sz val="10"/>
        <color indexed="8"/>
        <rFont val="Times New Roman"/>
        <family val="1"/>
      </rPr>
      <t xml:space="preserve">  E' stato correttamente eseguito il riaccertamento dei residui</t>
    </r>
  </si>
  <si>
    <r>
      <t>·</t>
    </r>
    <r>
      <rPr>
        <sz val="7"/>
        <color indexed="8"/>
        <rFont val="Times New Roman"/>
        <family val="1"/>
      </rPr>
      <t xml:space="preserve">              </t>
    </r>
    <r>
      <rPr>
        <i/>
        <sz val="10"/>
        <color indexed="8"/>
        <rFont val="Times New Roman"/>
        <family val="1"/>
      </rPr>
      <t xml:space="preserve">  Il modello L è coerente con gli altri modelli</t>
    </r>
  </si>
  <si>
    <r>
      <t>·</t>
    </r>
    <r>
      <rPr>
        <sz val="7"/>
        <color indexed="8"/>
        <rFont val="Times New Roman"/>
        <family val="1"/>
      </rPr>
      <t xml:space="preserve">              </t>
    </r>
    <r>
      <rPr>
        <i/>
        <sz val="10"/>
        <color indexed="8"/>
        <rFont val="Times New Roman"/>
        <family val="1"/>
      </rPr>
      <t xml:space="preserve">  Sono state rispettate le norme regolamentari relative alle procedure di variazione ai beni iscritti nell'inventario</t>
    </r>
  </si>
  <si>
    <r>
      <t>·</t>
    </r>
    <r>
      <rPr>
        <sz val="7"/>
        <color indexed="8"/>
        <rFont val="Times New Roman"/>
        <family val="1"/>
      </rPr>
      <t xml:space="preserve">              </t>
    </r>
    <r>
      <rPr>
        <i/>
        <sz val="10"/>
        <color indexed="8"/>
        <rFont val="Times New Roman"/>
        <family val="1"/>
      </rPr>
      <t xml:space="preserve">  Il passaggio di consegne dal Dirigente scolastico al DSGA è stato realizzato e non si osservano vizi  </t>
    </r>
  </si>
  <si>
    <t xml:space="preserve">             nella proceduraapplicata</t>
  </si>
  <si>
    <r>
      <t>·</t>
    </r>
    <r>
      <rPr>
        <sz val="7"/>
        <color indexed="8"/>
        <rFont val="Times New Roman"/>
        <family val="1"/>
      </rPr>
      <t xml:space="preserve">              </t>
    </r>
    <r>
      <rPr>
        <i/>
        <sz val="10"/>
        <color indexed="8"/>
        <rFont val="Times New Roman"/>
        <family val="1"/>
      </rPr>
      <t xml:space="preserve">  Vi è concordanza tra i valori indicati e le risultanze contabili dal libro inventario e dagli altri registri</t>
    </r>
  </si>
  <si>
    <r>
      <t>·</t>
    </r>
    <r>
      <rPr>
        <sz val="7"/>
        <color indexed="8"/>
        <rFont val="Times New Roman"/>
        <family val="1"/>
      </rPr>
      <t xml:space="preserve">              </t>
    </r>
    <r>
      <rPr>
        <i/>
        <sz val="10"/>
        <color indexed="8"/>
        <rFont val="Times New Roman"/>
        <family val="1"/>
      </rPr>
      <t xml:space="preserve">  Il valore dei crediti e debiti indicati corrisponde al valore accertato dei residui attivi e passivi</t>
    </r>
  </si>
  <si>
    <r>
      <t>·</t>
    </r>
    <r>
      <rPr>
        <sz val="7"/>
        <color indexed="8"/>
        <rFont val="Times New Roman"/>
        <family val="1"/>
      </rPr>
      <t xml:space="preserve">              </t>
    </r>
    <r>
      <rPr>
        <i/>
        <sz val="10"/>
        <color indexed="8"/>
        <rFont val="Times New Roman"/>
        <family val="1"/>
      </rPr>
      <t xml:space="preserve">  L'ammontare delle disponibilità liquide indicate coincide con la sommatoria dei saldi al 31/12 comunicati </t>
    </r>
  </si>
  <si>
    <t xml:space="preserve">            dall'Istituto cassiere e da Poste SpA</t>
  </si>
  <si>
    <r>
      <t>·</t>
    </r>
    <r>
      <rPr>
        <sz val="7"/>
        <color indexed="8"/>
        <rFont val="Times New Roman"/>
        <family val="1"/>
      </rPr>
      <t xml:space="preserve">              </t>
    </r>
    <r>
      <rPr>
        <i/>
        <sz val="10"/>
        <color indexed="8"/>
        <rFont val="Times New Roman"/>
        <family val="1"/>
      </rPr>
      <t xml:space="preserve">  Le consistenze iniziali sono correttamente riportate</t>
    </r>
  </si>
  <si>
    <r>
      <t>·</t>
    </r>
    <r>
      <rPr>
        <sz val="7"/>
        <color indexed="8"/>
        <rFont val="Times New Roman"/>
        <family val="1"/>
      </rPr>
      <t xml:space="preserve">              </t>
    </r>
    <r>
      <rPr>
        <i/>
        <sz val="10"/>
        <color indexed="8"/>
        <rFont val="Times New Roman"/>
        <family val="1"/>
      </rPr>
      <t xml:space="preserve">  Il modello K è coerente con gli altri modelli</t>
    </r>
  </si>
  <si>
    <r>
      <t>·</t>
    </r>
    <r>
      <rPr>
        <sz val="7"/>
        <color indexed="8"/>
        <rFont val="Times New Roman"/>
        <family val="1"/>
      </rPr>
      <t xml:space="preserve">              </t>
    </r>
    <r>
      <rPr>
        <i/>
        <sz val="10"/>
        <color indexed="8"/>
        <rFont val="Times New Roman"/>
        <family val="1"/>
      </rPr>
      <t xml:space="preserve">  Vi è concordanza tra i valori indicati nel modello J e le risultanze contabili</t>
    </r>
  </si>
  <si>
    <r>
      <t>·</t>
    </r>
    <r>
      <rPr>
        <sz val="7"/>
        <color indexed="8"/>
        <rFont val="Times New Roman"/>
        <family val="1"/>
      </rPr>
      <t xml:space="preserve">              </t>
    </r>
    <r>
      <rPr>
        <i/>
        <sz val="10"/>
        <color indexed="8"/>
        <rFont val="Times New Roman"/>
        <family val="1"/>
      </rPr>
      <t xml:space="preserve">  L'ammontare del Fondo cassa risultante dal giornale di cassa al 31/12 concorda con il saldo comunicato </t>
    </r>
  </si>
  <si>
    <t xml:space="preserve">             dall'Istituto cassiere</t>
  </si>
  <si>
    <r>
      <t>·</t>
    </r>
    <r>
      <rPr>
        <sz val="7"/>
        <color indexed="8"/>
        <rFont val="Times New Roman"/>
        <family val="1"/>
      </rPr>
      <t xml:space="preserve">              </t>
    </r>
    <r>
      <rPr>
        <i/>
        <sz val="10"/>
        <color indexed="8"/>
        <rFont val="Times New Roman"/>
        <family val="1"/>
      </rPr>
      <t xml:space="preserve">  Il modello J è coerente con gli altri modelli</t>
    </r>
  </si>
  <si>
    <r>
      <t>·</t>
    </r>
    <r>
      <rPr>
        <sz val="7"/>
        <color indexed="8"/>
        <rFont val="Times New Roman"/>
        <family val="1"/>
      </rPr>
      <t xml:space="preserve">              </t>
    </r>
    <r>
      <rPr>
        <i/>
        <sz val="10"/>
        <color indexed="8"/>
        <rFont val="Times New Roman"/>
        <family val="1"/>
      </rPr>
      <t xml:space="preserve">  Avvenuta presentazione del modello 770</t>
    </r>
  </si>
  <si>
    <r>
      <t>·</t>
    </r>
    <r>
      <rPr>
        <sz val="7"/>
        <color indexed="8"/>
        <rFont val="Times New Roman"/>
        <family val="1"/>
      </rPr>
      <t xml:space="preserve">              </t>
    </r>
    <r>
      <rPr>
        <i/>
        <sz val="10"/>
        <color indexed="8"/>
        <rFont val="Times New Roman"/>
        <family val="1"/>
      </rPr>
      <t xml:space="preserve">  Rispettato il termine di presentazione del modello 770</t>
    </r>
  </si>
  <si>
    <t>Conclusioni</t>
  </si>
  <si>
    <t xml:space="preserve">I Revisori dei Conti, sulla base degli elementi tratti dagli atti esaminati e dalle verifiche periodiche effettuate </t>
  </si>
  <si>
    <t xml:space="preserve"> nel corso dell'esercizio sulla regolarità della gestione finanziaria e patrimoniale, esprimono parere favorevole</t>
  </si>
  <si>
    <t xml:space="preserve"> all'approvazione del conto consuntivo dell'anno 2011 da parte del Consiglio di Istituto</t>
  </si>
  <si>
    <t>oppure</t>
  </si>
  <si>
    <t xml:space="preserve">I Revisori dei Conti in relazione a quanto sopra esposto, non esprimono parere favorevole sul conto  </t>
  </si>
  <si>
    <t xml:space="preserve"> viene letto, confermato, sottoscritto e successivamente inserito nell’apposito registro.</t>
  </si>
  <si>
    <r>
      <t xml:space="preserve">durante l'esercizio; danno atto che il conto consuntivo </t>
    </r>
    <r>
      <rPr>
        <b/>
        <sz val="11"/>
        <color indexed="8"/>
        <rFont val="Times New Roman"/>
        <family val="1"/>
      </rPr>
      <t xml:space="preserve"> </t>
    </r>
    <r>
      <rPr>
        <sz val="11"/>
        <color indexed="8"/>
        <rFont val="Times New Roman"/>
        <family val="1"/>
      </rPr>
      <t>presenta le seguenti risultanze:</t>
    </r>
  </si>
  <si>
    <t>Residui attivi</t>
  </si>
  <si>
    <t>Residui anni precedenti p.</t>
  </si>
  <si>
    <t xml:space="preserve">Il fondo cassa al 31/12/---- riportato nel modello J è pari a </t>
  </si>
  <si>
    <t xml:space="preserve">consuntivo dell'anno </t>
  </si>
  <si>
    <r>
      <t xml:space="preserve">Il presente verbale, chiuso alle ore ......................., l'anno </t>
    </r>
    <r>
      <rPr>
        <b/>
        <sz val="11"/>
        <color indexed="8"/>
        <rFont val="Times New Roman"/>
        <family val="1"/>
      </rPr>
      <t xml:space="preserve">2012, </t>
    </r>
    <r>
      <rPr>
        <sz val="11"/>
        <color indexed="8"/>
        <rFont val="Times New Roman"/>
        <family val="1"/>
      </rPr>
      <t xml:space="preserve"> il giorno ......... del mese di………….., </t>
    </r>
  </si>
  <si>
    <t>depositi postali al 31/12</t>
  </si>
  <si>
    <t>controlli 4-5-6</t>
  </si>
  <si>
    <t>AVANZO COMPLESSIVO mod. J</t>
  </si>
  <si>
    <t>Progammazione def. (al netto fondo riserva e Z)</t>
  </si>
  <si>
    <t>Programmaziona definitiva modelli I</t>
  </si>
  <si>
    <t>CONTROLLI ATHENA E VERBALE AUTOMATICI</t>
  </si>
  <si>
    <t>TUTTE LE QUADRATURE DEVONO ESSERE CONGRUENTI!</t>
  </si>
  <si>
    <t>Σ RA - Σ RP + CASSA 31/12 = ΣDISP.RES.MOD.I + Z - VAR.RESIDUI A + VAR. RESIDUI P.</t>
  </si>
  <si>
    <r>
      <t>1.</t>
    </r>
    <r>
      <rPr>
        <sz val="7"/>
        <rFont val="Arial"/>
        <family val="2"/>
      </rPr>
      <t xml:space="preserve">     </t>
    </r>
    <r>
      <rPr>
        <i/>
        <sz val="10"/>
        <rFont val="Arial"/>
        <family val="2"/>
      </rPr>
      <t>Osservanza norme regolamentari</t>
    </r>
  </si>
  <si>
    <r>
      <t>1.</t>
    </r>
    <r>
      <rPr>
        <sz val="7"/>
        <rFont val="Arial"/>
        <family val="2"/>
      </rPr>
      <t xml:space="preserve">     </t>
    </r>
    <r>
      <rPr>
        <i/>
        <sz val="10"/>
        <rFont val="Arial"/>
        <family val="2"/>
      </rPr>
      <t>Esame relazione illustrativa predisposta dal Dirigente scolastico</t>
    </r>
  </si>
  <si>
    <r>
      <t>2.</t>
    </r>
    <r>
      <rPr>
        <sz val="7"/>
        <rFont val="Arial"/>
        <family val="2"/>
      </rPr>
      <t xml:space="preserve">     </t>
    </r>
    <r>
      <rPr>
        <i/>
        <sz val="10"/>
        <rFont val="Arial"/>
        <family val="2"/>
      </rPr>
      <t>Correttezza modelli</t>
    </r>
  </si>
  <si>
    <r>
      <t>3.</t>
    </r>
    <r>
      <rPr>
        <sz val="7"/>
        <rFont val="Arial"/>
        <family val="2"/>
      </rPr>
      <t xml:space="preserve">     </t>
    </r>
    <r>
      <rPr>
        <i/>
        <sz val="10"/>
        <rFont val="Arial"/>
        <family val="2"/>
      </rPr>
      <t>Attendibilità degli accertamenti di entrata e degli impegni di spesa</t>
    </r>
  </si>
  <si>
    <r>
      <t>4.</t>
    </r>
    <r>
      <rPr>
        <sz val="7"/>
        <rFont val="Arial"/>
        <family val="2"/>
      </rPr>
      <t xml:space="preserve">     </t>
    </r>
    <r>
      <rPr>
        <i/>
        <sz val="10"/>
        <rFont val="Arial"/>
        <family val="2"/>
      </rPr>
      <t>Assunzione di impegni nei limiti dei relativi stanziamenti</t>
    </r>
  </si>
  <si>
    <r>
      <t>5.</t>
    </r>
    <r>
      <rPr>
        <sz val="7"/>
        <rFont val="Arial"/>
        <family val="2"/>
      </rPr>
      <t xml:space="preserve">     </t>
    </r>
    <r>
      <rPr>
        <i/>
        <sz val="10"/>
        <rFont val="Arial"/>
        <family val="2"/>
      </rPr>
      <t>Regolare chiusura del fondo minute spese</t>
    </r>
  </si>
  <si>
    <r>
      <t>6.</t>
    </r>
    <r>
      <rPr>
        <sz val="7"/>
        <rFont val="Arial"/>
        <family val="2"/>
      </rPr>
      <t xml:space="preserve">     </t>
    </r>
    <r>
      <rPr>
        <i/>
        <sz val="10"/>
        <rFont val="Arial"/>
        <family val="2"/>
      </rPr>
      <t>Regolarità della gestione finanziaria e coerenza rispetto alla programmazione</t>
    </r>
  </si>
  <si>
    <r>
      <t>7.</t>
    </r>
    <r>
      <rPr>
        <sz val="7"/>
        <rFont val="Arial"/>
        <family val="2"/>
      </rPr>
      <t xml:space="preserve">     </t>
    </r>
    <r>
      <rPr>
        <i/>
        <sz val="10"/>
        <rFont val="Arial"/>
        <family val="2"/>
      </rPr>
      <t>Rispetto vincolo destinazione finanziamenti</t>
    </r>
  </si>
  <si>
    <r>
      <t>8.</t>
    </r>
    <r>
      <rPr>
        <sz val="7"/>
        <rFont val="Arial"/>
        <family val="2"/>
      </rPr>
      <t xml:space="preserve">     </t>
    </r>
    <r>
      <rPr>
        <i/>
        <sz val="10"/>
        <rFont val="Arial"/>
        <family val="2"/>
      </rPr>
      <t>Corretta indicazione dati della Programmazione definitiva</t>
    </r>
  </si>
  <si>
    <r>
      <t>9.</t>
    </r>
    <r>
      <rPr>
        <sz val="7"/>
        <rFont val="Arial"/>
        <family val="2"/>
      </rPr>
      <t xml:space="preserve">     </t>
    </r>
    <r>
      <rPr>
        <i/>
        <sz val="10"/>
        <rFont val="Arial"/>
        <family val="2"/>
      </rPr>
      <t>Corrispondenza dei dati riportati con i libri e le scritture contabili</t>
    </r>
  </si>
  <si>
    <r>
      <t>10.</t>
    </r>
    <r>
      <rPr>
        <sz val="7"/>
        <rFont val="Arial"/>
        <family val="2"/>
      </rPr>
      <t xml:space="preserve">  </t>
    </r>
    <r>
      <rPr>
        <i/>
        <sz val="10"/>
        <rFont val="Arial"/>
        <family val="2"/>
      </rPr>
      <t>Coerenza nella compilazione del modello H</t>
    </r>
  </si>
  <si>
    <r>
      <t>1.</t>
    </r>
    <r>
      <rPr>
        <sz val="7"/>
        <rFont val="Arial"/>
        <family val="2"/>
      </rPr>
      <t xml:space="preserve">     </t>
    </r>
    <r>
      <rPr>
        <i/>
        <sz val="10"/>
        <rFont val="Arial"/>
        <family val="2"/>
      </rPr>
      <t xml:space="preserve">Concordanza tra valori indicati e risultanze contabili   </t>
    </r>
  </si>
  <si>
    <r>
      <t>2.</t>
    </r>
    <r>
      <rPr>
        <sz val="7"/>
        <rFont val="Arial"/>
        <family val="2"/>
      </rPr>
      <t xml:space="preserve">     </t>
    </r>
    <r>
      <rPr>
        <i/>
        <sz val="10"/>
        <rFont val="Arial"/>
        <family val="2"/>
      </rPr>
      <t>Riaccertamento dei residui</t>
    </r>
  </si>
  <si>
    <r>
      <t>3.</t>
    </r>
    <r>
      <rPr>
        <sz val="7"/>
        <rFont val="Arial"/>
        <family val="2"/>
      </rPr>
      <t xml:space="preserve">     </t>
    </r>
    <r>
      <rPr>
        <i/>
        <sz val="10"/>
        <rFont val="Arial"/>
        <family val="2"/>
      </rPr>
      <t>Coerenza nella compilazione del modello L</t>
    </r>
  </si>
  <si>
    <r>
      <t>1.</t>
    </r>
    <r>
      <rPr>
        <sz val="7"/>
        <rFont val="Arial"/>
        <family val="2"/>
      </rPr>
      <t xml:space="preserve">     </t>
    </r>
    <r>
      <rPr>
        <i/>
        <sz val="10"/>
        <rFont val="Arial"/>
        <family val="2"/>
      </rPr>
      <t>Verifica regolarità delle procedure di variazione alle scritture inventariali</t>
    </r>
  </si>
  <si>
    <t xml:space="preserve">Alunni iscritti al 1° settembre (e) </t>
  </si>
  <si>
    <t>l'anno 2014 il giorno _______, del mese di_________, alle ore ____________,</t>
  </si>
  <si>
    <t xml:space="preserve">Pertanto, l'esercizio finanziario 2015 presenta un   </t>
  </si>
  <si>
    <t>Competenza esercizio 2015</t>
  </si>
  <si>
    <t>DA FARE</t>
  </si>
  <si>
    <t>PROGETTI FORMAZIONE PERSONALE (P1)</t>
  </si>
  <si>
    <t>ALTRI PROGETTI (P2)</t>
  </si>
  <si>
    <t>Situazione al 1/1/2018</t>
  </si>
  <si>
    <t>Situazione al 31/12/2018</t>
  </si>
  <si>
    <t xml:space="preserve">PROGETTI SUPPORTO DIDATTICA </t>
  </si>
  <si>
    <t>Rimborsi e poste correttive</t>
  </si>
  <si>
    <t>Iniziali al 01/01/2018</t>
  </si>
  <si>
    <t>Residui esercizio 2018</t>
  </si>
  <si>
    <r>
      <t xml:space="preserve">I Revisori si riuniscono per l’esame del conto consuntivo 2018 </t>
    </r>
    <r>
      <rPr>
        <sz val="11"/>
        <rFont val="Arial"/>
        <family val="2"/>
      </rPr>
      <t xml:space="preserve">ai sensi dell’art. 58, comma 4 </t>
    </r>
  </si>
  <si>
    <t>Finanziamenti dell'UE 02</t>
  </si>
  <si>
    <t>Finanziamenti dello Stato 03</t>
  </si>
  <si>
    <t>Finanziamenti da Enti locali 05</t>
  </si>
  <si>
    <t>Contributi da privati 06</t>
  </si>
  <si>
    <t>Rimborsi e restituzioni somme 08</t>
  </si>
  <si>
    <t>Sponsor e utilizzo locali 11</t>
  </si>
  <si>
    <t>Altre entrate 12</t>
  </si>
  <si>
    <t>ANALISI DEL CONTO CONSUNTIVO COMMENTATO VERSIONE 2020</t>
  </si>
  <si>
    <t>Iniziali al 1/1/2020</t>
  </si>
  <si>
    <t>Residui esercizio  2020</t>
  </si>
  <si>
    <t>Competenza Esercizio 2020</t>
  </si>
  <si>
    <t>Situazione al 1/1/2020</t>
  </si>
  <si>
    <t>Situazione al 31/12/2020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</si>
</sst>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€&quot;\ #,##0.00;[Red]\-&quot;€&quot;\ #,##0.00"/>
    <numFmt numFmtId="165" formatCode="_-&quot;€&quot;\ * #,##0.00_-;\-&quot;€&quot;\ * #,##0.00_-;_-&quot;€&quot;\ * &quot;-&quot;??_-;_-@_-"/>
    <numFmt numFmtId="166" formatCode="_-* #,##0.00_-;\-* #,##0.00_-;_-* &quot;-&quot;??_-;_-@_-"/>
    <numFmt numFmtId="167" formatCode="&quot;€&quot;\ #,##0.00"/>
    <numFmt numFmtId="168" formatCode="#,##0.00_ ;[Red]\-#,##0.00\ "/>
  </numFmts>
  <fonts count="7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20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b/>
      <sz val="12"/>
      <color indexed="10"/>
      <name val="Arial"/>
      <family val="2"/>
    </font>
    <font>
      <sz val="11"/>
      <color indexed="8"/>
      <name val="Times New Roman"/>
      <family val="1"/>
    </font>
    <font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2"/>
      <color indexed="10"/>
      <name val="Arial"/>
      <family val="2"/>
    </font>
    <font>
      <sz val="8"/>
      <name val="Arial"/>
      <family val="2"/>
    </font>
    <font>
      <sz val="10"/>
      <color indexed="12"/>
      <name val="Arial"/>
      <family val="2"/>
    </font>
    <font>
      <sz val="12"/>
      <name val="Arial"/>
      <family val="2"/>
    </font>
    <font>
      <b/>
      <sz val="8"/>
      <name val="Arial"/>
      <family val="2"/>
    </font>
    <font>
      <b/>
      <u/>
      <sz val="10"/>
      <name val="Arial"/>
      <family val="2"/>
    </font>
    <font>
      <sz val="20"/>
      <name val="Arial"/>
      <family val="2"/>
    </font>
    <font>
      <sz val="11"/>
      <color indexed="10"/>
      <name val="Calibri"/>
      <family val="2"/>
    </font>
    <font>
      <b/>
      <sz val="11"/>
      <color indexed="8"/>
      <name val="Calibri"/>
      <family val="2"/>
    </font>
    <font>
      <sz val="10"/>
      <color indexed="9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color indexed="8"/>
      <name val="Times New Roman"/>
      <family val="1"/>
    </font>
    <font>
      <sz val="10"/>
      <color indexed="8"/>
      <name val="Symbol"/>
      <family val="1"/>
      <charset val="2"/>
    </font>
    <font>
      <b/>
      <sz val="16"/>
      <name val="Arial"/>
      <family val="2"/>
    </font>
    <font>
      <b/>
      <sz val="11"/>
      <color indexed="81"/>
      <name val="Tahoma"/>
      <family val="2"/>
    </font>
    <font>
      <sz val="11"/>
      <color indexed="81"/>
      <name val="Tahoma"/>
      <family val="2"/>
    </font>
    <font>
      <b/>
      <sz val="14"/>
      <color indexed="8"/>
      <name val="Calibri"/>
      <family val="2"/>
    </font>
    <font>
      <sz val="7"/>
      <color indexed="8"/>
      <name val="Times New Roman"/>
      <family val="1"/>
    </font>
    <font>
      <i/>
      <sz val="10"/>
      <color indexed="8"/>
      <name val="Times New Roman"/>
      <family val="1"/>
    </font>
    <font>
      <sz val="9"/>
      <color indexed="8"/>
      <name val="Times New Roman"/>
      <family val="1"/>
    </font>
    <font>
      <i/>
      <sz val="9"/>
      <color indexed="8"/>
      <name val="Times New Roman"/>
      <family val="1"/>
    </font>
    <font>
      <b/>
      <sz val="9"/>
      <color indexed="8"/>
      <name val="Times New Roman"/>
      <family val="1"/>
    </font>
    <font>
      <b/>
      <sz val="12"/>
      <color indexed="8"/>
      <name val="Calibri"/>
      <family val="2"/>
    </font>
    <font>
      <b/>
      <sz val="14"/>
      <color indexed="8"/>
      <name val="Times New Roman"/>
      <family val="1"/>
    </font>
    <font>
      <sz val="12"/>
      <color indexed="8"/>
      <name val="Calibri"/>
      <family val="2"/>
    </font>
    <font>
      <i/>
      <sz val="11"/>
      <color indexed="8"/>
      <name val="Times New Roman"/>
      <family val="1"/>
    </font>
    <font>
      <b/>
      <sz val="11"/>
      <name val="Calibri"/>
      <family val="2"/>
    </font>
    <font>
      <b/>
      <sz val="11"/>
      <name val="Arial"/>
      <family val="2"/>
    </font>
    <font>
      <b/>
      <sz val="12"/>
      <color indexed="8"/>
      <name val="Calibri"/>
      <family val="2"/>
    </font>
    <font>
      <b/>
      <sz val="10"/>
      <color indexed="9"/>
      <name val="Arial"/>
      <family val="2"/>
    </font>
    <font>
      <sz val="16"/>
      <name val="Arial"/>
      <family val="2"/>
    </font>
    <font>
      <b/>
      <sz val="16"/>
      <color indexed="8"/>
      <name val="Comic Sans MS"/>
      <family val="4"/>
    </font>
    <font>
      <b/>
      <sz val="16"/>
      <name val="Comic Sans MS"/>
      <family val="4"/>
    </font>
    <font>
      <b/>
      <sz val="16"/>
      <color indexed="8"/>
      <name val="Times New Roman"/>
      <family val="1"/>
    </font>
    <font>
      <sz val="16"/>
      <color indexed="8"/>
      <name val="Times New Roman"/>
      <family val="1"/>
    </font>
    <font>
      <sz val="16"/>
      <name val="Times New Roman"/>
      <family val="1"/>
    </font>
    <font>
      <b/>
      <i/>
      <sz val="16"/>
      <color indexed="8"/>
      <name val="Times New Roman"/>
      <family val="1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4"/>
      <name val="Arial"/>
      <family val="2"/>
    </font>
    <font>
      <b/>
      <sz val="14"/>
      <name val="Arial"/>
      <family val="2"/>
    </font>
    <font>
      <b/>
      <sz val="18"/>
      <color indexed="8"/>
      <name val="Times New Roman"/>
      <family val="1"/>
    </font>
    <font>
      <sz val="18"/>
      <name val="Arial"/>
      <family val="2"/>
    </font>
    <font>
      <b/>
      <sz val="18"/>
      <name val="Arial"/>
      <family val="2"/>
    </font>
    <font>
      <b/>
      <sz val="26"/>
      <color indexed="8"/>
      <name val="Comic Sans MS"/>
      <family val="4"/>
    </font>
    <font>
      <b/>
      <sz val="22"/>
      <name val="Arial"/>
      <family val="2"/>
    </font>
    <font>
      <sz val="11"/>
      <name val="Arial"/>
      <family val="2"/>
    </font>
    <font>
      <sz val="7"/>
      <name val="Arial"/>
      <family val="2"/>
    </font>
    <font>
      <i/>
      <sz val="10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 Narrow"/>
      <family val="2"/>
    </font>
    <font>
      <b/>
      <sz val="10"/>
      <name val="Arial Narrow"/>
      <family val="2"/>
    </font>
    <font>
      <b/>
      <sz val="8"/>
      <color indexed="8"/>
      <name val="Arial Narrow"/>
      <family val="2"/>
    </font>
    <font>
      <sz val="10"/>
      <color indexed="8"/>
      <name val="Arial"/>
      <family val="2"/>
    </font>
    <font>
      <sz val="16"/>
      <color indexed="8"/>
      <name val="Arial"/>
      <family val="2"/>
    </font>
    <font>
      <b/>
      <sz val="16"/>
      <color indexed="8"/>
      <name val="Arial"/>
      <family val="2"/>
    </font>
    <font>
      <sz val="12"/>
      <name val="Calibri"/>
      <family val="2"/>
    </font>
  </fonts>
  <fills count="19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0000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8"/>
      </right>
      <top style="thin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/>
      <right/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53"/>
      </left>
      <right style="thin">
        <color indexed="64"/>
      </right>
      <top style="thin">
        <color indexed="53"/>
      </top>
      <bottom style="thin">
        <color indexed="53"/>
      </bottom>
      <diagonal/>
    </border>
    <border>
      <left style="thin">
        <color indexed="64"/>
      </left>
      <right style="thin">
        <color indexed="53"/>
      </right>
      <top style="thin">
        <color indexed="53"/>
      </top>
      <bottom style="thin">
        <color indexed="53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8"/>
      </bottom>
      <diagonal/>
    </border>
    <border>
      <left style="medium">
        <color indexed="64"/>
      </left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6" fontId="1" fillId="0" borderId="0" applyFont="0" applyFill="0" applyBorder="0" applyAlignment="0" applyProtection="0"/>
  </cellStyleXfs>
  <cellXfs count="467">
    <xf numFmtId="0" fontId="0" fillId="0" borderId="0" xfId="0"/>
    <xf numFmtId="167" fontId="0" fillId="0" borderId="0" xfId="0" applyNumberFormat="1"/>
    <xf numFmtId="167" fontId="6" fillId="0" borderId="1" xfId="0" applyNumberFormat="1" applyFont="1" applyBorder="1" applyAlignment="1" applyProtection="1">
      <alignment horizontal="left"/>
    </xf>
    <xf numFmtId="167" fontId="6" fillId="2" borderId="2" xfId="0" applyNumberFormat="1" applyFont="1" applyFill="1" applyBorder="1" applyAlignment="1" applyProtection="1">
      <alignment horizontal="left"/>
    </xf>
    <xf numFmtId="167" fontId="6" fillId="2" borderId="3" xfId="0" applyNumberFormat="1" applyFont="1" applyFill="1" applyBorder="1" applyAlignment="1" applyProtection="1">
      <alignment horizontal="left"/>
    </xf>
    <xf numFmtId="167" fontId="6" fillId="3" borderId="2" xfId="0" applyNumberFormat="1" applyFont="1" applyFill="1" applyBorder="1" applyAlignment="1" applyProtection="1">
      <alignment horizontal="left"/>
    </xf>
    <xf numFmtId="167" fontId="6" fillId="3" borderId="3" xfId="0" applyNumberFormat="1" applyFont="1" applyFill="1" applyBorder="1" applyAlignment="1" applyProtection="1">
      <alignment horizontal="left"/>
    </xf>
    <xf numFmtId="167" fontId="6" fillId="0" borderId="2" xfId="0" applyNumberFormat="1" applyFont="1" applyFill="1" applyBorder="1" applyAlignment="1" applyProtection="1">
      <alignment horizontal="left"/>
    </xf>
    <xf numFmtId="167" fontId="6" fillId="0" borderId="3" xfId="0" applyNumberFormat="1" applyFont="1" applyFill="1" applyBorder="1" applyAlignment="1" applyProtection="1">
      <alignment horizontal="left"/>
    </xf>
    <xf numFmtId="167" fontId="7" fillId="0" borderId="1" xfId="0" applyNumberFormat="1" applyFont="1" applyBorder="1" applyAlignment="1" applyProtection="1">
      <alignment horizontal="left"/>
    </xf>
    <xf numFmtId="167" fontId="8" fillId="0" borderId="1" xfId="0" applyNumberFormat="1" applyFont="1" applyBorder="1" applyAlignment="1" applyProtection="1">
      <alignment horizontal="left"/>
    </xf>
    <xf numFmtId="167" fontId="11" fillId="4" borderId="4" xfId="0" applyNumberFormat="1" applyFont="1" applyFill="1" applyBorder="1" applyAlignment="1" applyProtection="1">
      <alignment horizontal="center"/>
    </xf>
    <xf numFmtId="0" fontId="13" fillId="0" borderId="0" xfId="0" applyFont="1" applyFill="1" applyBorder="1" applyProtection="1"/>
    <xf numFmtId="0" fontId="14" fillId="0" borderId="0" xfId="0" applyFont="1" applyFill="1" applyBorder="1" applyProtection="1"/>
    <xf numFmtId="0" fontId="15" fillId="0" borderId="0" xfId="0" applyFont="1" applyFill="1" applyBorder="1" applyProtection="1"/>
    <xf numFmtId="0" fontId="6" fillId="5" borderId="0" xfId="0" applyFont="1" applyFill="1" applyProtection="1"/>
    <xf numFmtId="0" fontId="14" fillId="5" borderId="0" xfId="0" applyFont="1" applyFill="1" applyBorder="1" applyProtection="1"/>
    <xf numFmtId="0" fontId="0" fillId="5" borderId="0" xfId="0" applyFill="1" applyBorder="1" applyProtection="1"/>
    <xf numFmtId="0" fontId="0" fillId="0" borderId="0" xfId="0" applyFill="1" applyBorder="1" applyProtection="1"/>
    <xf numFmtId="0" fontId="16" fillId="0" borderId="0" xfId="0" applyFont="1" applyProtection="1"/>
    <xf numFmtId="0" fontId="14" fillId="0" borderId="0" xfId="0" applyFont="1" applyFill="1" applyBorder="1" applyAlignment="1" applyProtection="1">
      <alignment horizontal="center"/>
    </xf>
    <xf numFmtId="0" fontId="2" fillId="5" borderId="0" xfId="0" applyFont="1" applyFill="1" applyProtection="1"/>
    <xf numFmtId="0" fontId="6" fillId="5" borderId="0" xfId="0" applyFont="1" applyFill="1" applyBorder="1" applyProtection="1"/>
    <xf numFmtId="0" fontId="2" fillId="5" borderId="0" xfId="0" applyFont="1" applyFill="1" applyBorder="1" applyProtection="1"/>
    <xf numFmtId="0" fontId="6" fillId="6" borderId="0" xfId="0" applyFont="1" applyFill="1" applyProtection="1"/>
    <xf numFmtId="0" fontId="17" fillId="6" borderId="0" xfId="0" applyFont="1" applyFill="1" applyBorder="1" applyProtection="1"/>
    <xf numFmtId="0" fontId="2" fillId="6" borderId="0" xfId="0" applyFont="1" applyFill="1" applyBorder="1" applyProtection="1"/>
    <xf numFmtId="0" fontId="6" fillId="7" borderId="0" xfId="0" applyFont="1" applyFill="1" applyProtection="1"/>
    <xf numFmtId="0" fontId="2" fillId="7" borderId="0" xfId="0" applyFont="1" applyFill="1" applyBorder="1" applyProtection="1"/>
    <xf numFmtId="0" fontId="0" fillId="7" borderId="0" xfId="0" applyFill="1"/>
    <xf numFmtId="0" fontId="18" fillId="7" borderId="0" xfId="0" applyFont="1" applyFill="1" applyBorder="1" applyProtection="1"/>
    <xf numFmtId="0" fontId="6" fillId="8" borderId="0" xfId="0" applyFont="1" applyFill="1" applyBorder="1" applyProtection="1"/>
    <xf numFmtId="0" fontId="0" fillId="8" borderId="0" xfId="0" applyFill="1" applyBorder="1" applyProtection="1"/>
    <xf numFmtId="0" fontId="6" fillId="8" borderId="0" xfId="0" applyFont="1" applyFill="1" applyProtection="1"/>
    <xf numFmtId="0" fontId="0" fillId="8" borderId="0" xfId="0" applyFill="1"/>
    <xf numFmtId="167" fontId="0" fillId="9" borderId="0" xfId="0" applyNumberFormat="1" applyFill="1"/>
    <xf numFmtId="0" fontId="0" fillId="9" borderId="0" xfId="0" applyFill="1"/>
    <xf numFmtId="167" fontId="6" fillId="7" borderId="2" xfId="0" applyNumberFormat="1" applyFont="1" applyFill="1" applyBorder="1" applyAlignment="1" applyProtection="1">
      <alignment horizontal="left"/>
    </xf>
    <xf numFmtId="167" fontId="6" fillId="7" borderId="3" xfId="0" applyNumberFormat="1" applyFont="1" applyFill="1" applyBorder="1" applyAlignment="1" applyProtection="1">
      <alignment horizontal="left"/>
    </xf>
    <xf numFmtId="167" fontId="22" fillId="9" borderId="0" xfId="0" applyNumberFormat="1" applyFont="1" applyFill="1"/>
    <xf numFmtId="0" fontId="0" fillId="0" borderId="0" xfId="0" applyProtection="1">
      <protection hidden="1"/>
    </xf>
    <xf numFmtId="0" fontId="30" fillId="0" borderId="0" xfId="0" applyFont="1" applyProtection="1">
      <protection hidden="1"/>
    </xf>
    <xf numFmtId="0" fontId="9" fillId="0" borderId="0" xfId="0" applyFont="1" applyProtection="1">
      <protection hidden="1"/>
    </xf>
    <xf numFmtId="0" fontId="0" fillId="0" borderId="0" xfId="0" applyBorder="1" applyProtection="1">
      <protection hidden="1"/>
    </xf>
    <xf numFmtId="0" fontId="4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33" fillId="9" borderId="5" xfId="0" applyFont="1" applyFill="1" applyBorder="1" applyAlignment="1" applyProtection="1">
      <alignment horizontal="center" vertical="top" wrapText="1"/>
      <protection hidden="1"/>
    </xf>
    <xf numFmtId="0" fontId="34" fillId="9" borderId="5" xfId="0" applyFont="1" applyFill="1" applyBorder="1" applyAlignment="1" applyProtection="1">
      <alignment horizontal="center" vertical="top" wrapText="1"/>
      <protection hidden="1"/>
    </xf>
    <xf numFmtId="0" fontId="33" fillId="9" borderId="6" xfId="0" applyFont="1" applyFill="1" applyBorder="1" applyAlignment="1" applyProtection="1">
      <alignment horizontal="center" vertical="top" wrapText="1"/>
      <protection hidden="1"/>
    </xf>
    <xf numFmtId="166" fontId="33" fillId="9" borderId="6" xfId="1" applyFont="1" applyFill="1" applyBorder="1" applyAlignment="1" applyProtection="1">
      <alignment horizontal="right" vertical="top" wrapText="1"/>
      <protection hidden="1"/>
    </xf>
    <xf numFmtId="0" fontId="9" fillId="9" borderId="7" xfId="0" applyFont="1" applyFill="1" applyBorder="1" applyAlignment="1" applyProtection="1">
      <alignment vertical="top" wrapText="1"/>
      <protection hidden="1"/>
    </xf>
    <xf numFmtId="0" fontId="33" fillId="9" borderId="8" xfId="0" applyFont="1" applyFill="1" applyBorder="1" applyAlignment="1" applyProtection="1">
      <alignment vertical="top" wrapText="1"/>
      <protection hidden="1"/>
    </xf>
    <xf numFmtId="0" fontId="33" fillId="9" borderId="9" xfId="0" applyFont="1" applyFill="1" applyBorder="1" applyAlignment="1" applyProtection="1">
      <alignment vertical="top" wrapText="1"/>
      <protection hidden="1"/>
    </xf>
    <xf numFmtId="0" fontId="9" fillId="9" borderId="6" xfId="0" applyFont="1" applyFill="1" applyBorder="1" applyAlignment="1" applyProtection="1">
      <alignment vertical="top" wrapText="1"/>
      <protection hidden="1"/>
    </xf>
    <xf numFmtId="0" fontId="33" fillId="9" borderId="10" xfId="0" applyFont="1" applyFill="1" applyBorder="1" applyAlignment="1" applyProtection="1">
      <alignment vertical="top" wrapText="1"/>
      <protection hidden="1"/>
    </xf>
    <xf numFmtId="0" fontId="34" fillId="9" borderId="6" xfId="0" applyFont="1" applyFill="1" applyBorder="1" applyAlignment="1" applyProtection="1">
      <alignment horizontal="center" vertical="top" wrapText="1"/>
      <protection hidden="1"/>
    </xf>
    <xf numFmtId="0" fontId="21" fillId="9" borderId="8" xfId="0" applyFont="1" applyFill="1" applyBorder="1" applyAlignment="1" applyProtection="1">
      <alignment horizontal="center" vertical="center" wrapText="1"/>
      <protection hidden="1"/>
    </xf>
    <xf numFmtId="0" fontId="36" fillId="9" borderId="6" xfId="0" applyFont="1" applyFill="1" applyBorder="1" applyAlignment="1" applyProtection="1">
      <alignment horizontal="center" vertical="center" wrapText="1"/>
      <protection hidden="1"/>
    </xf>
    <xf numFmtId="166" fontId="36" fillId="9" borderId="6" xfId="1" applyFont="1" applyFill="1" applyBorder="1" applyAlignment="1" applyProtection="1">
      <alignment horizontal="center" vertical="center" wrapText="1"/>
      <protection hidden="1"/>
    </xf>
    <xf numFmtId="0" fontId="0" fillId="0" borderId="1" xfId="0" applyBorder="1" applyProtection="1">
      <protection hidden="1"/>
    </xf>
    <xf numFmtId="0" fontId="9" fillId="0" borderId="11" xfId="0" applyFont="1" applyBorder="1" applyProtection="1">
      <protection hidden="1"/>
    </xf>
    <xf numFmtId="0" fontId="0" fillId="0" borderId="12" xfId="0" applyBorder="1" applyProtection="1">
      <protection hidden="1"/>
    </xf>
    <xf numFmtId="0" fontId="3" fillId="0" borderId="11" xfId="0" applyFont="1" applyBorder="1" applyProtection="1">
      <protection hidden="1"/>
    </xf>
    <xf numFmtId="0" fontId="30" fillId="0" borderId="1" xfId="0" applyFont="1" applyBorder="1" applyProtection="1">
      <protection hidden="1"/>
    </xf>
    <xf numFmtId="0" fontId="39" fillId="0" borderId="0" xfId="0" applyFont="1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0" fontId="21" fillId="0" borderId="0" xfId="0" applyFont="1" applyProtection="1">
      <protection hidden="1"/>
    </xf>
    <xf numFmtId="166" fontId="21" fillId="0" borderId="0" xfId="1" applyFont="1" applyAlignment="1" applyProtection="1">
      <protection hidden="1"/>
    </xf>
    <xf numFmtId="10" fontId="20" fillId="0" borderId="0" xfId="0" applyNumberFormat="1" applyFont="1" applyProtection="1">
      <protection hidden="1"/>
    </xf>
    <xf numFmtId="0" fontId="0" fillId="0" borderId="0" xfId="0" applyAlignment="1" applyProtection="1">
      <alignment vertical="justify"/>
      <protection hidden="1"/>
    </xf>
    <xf numFmtId="0" fontId="0" fillId="0" borderId="0" xfId="0" applyAlignment="1" applyProtection="1">
      <protection hidden="1"/>
    </xf>
    <xf numFmtId="10" fontId="21" fillId="0" borderId="0" xfId="0" applyNumberFormat="1" applyFont="1" applyProtection="1">
      <protection hidden="1"/>
    </xf>
    <xf numFmtId="10" fontId="0" fillId="0" borderId="0" xfId="0" applyNumberFormat="1" applyProtection="1">
      <protection hidden="1"/>
    </xf>
    <xf numFmtId="0" fontId="25" fillId="0" borderId="0" xfId="0" applyFont="1" applyProtection="1">
      <protection hidden="1"/>
    </xf>
    <xf numFmtId="0" fontId="4" fillId="0" borderId="0" xfId="0" applyFont="1" applyAlignment="1" applyProtection="1">
      <alignment horizontal="left" indent="1"/>
      <protection hidden="1"/>
    </xf>
    <xf numFmtId="0" fontId="26" fillId="0" borderId="0" xfId="0" applyFont="1" applyAlignment="1" applyProtection="1">
      <alignment horizontal="left" indent="1"/>
      <protection hidden="1"/>
    </xf>
    <xf numFmtId="0" fontId="31" fillId="0" borderId="0" xfId="0" applyFont="1" applyAlignment="1" applyProtection="1">
      <alignment horizontal="left" indent="1"/>
      <protection hidden="1"/>
    </xf>
    <xf numFmtId="0" fontId="32" fillId="0" borderId="0" xfId="0" applyFont="1" applyAlignment="1" applyProtection="1">
      <alignment horizontal="left" indent="1"/>
      <protection hidden="1"/>
    </xf>
    <xf numFmtId="0" fontId="0" fillId="0" borderId="13" xfId="0" applyBorder="1" applyProtection="1">
      <protection hidden="1"/>
    </xf>
    <xf numFmtId="0" fontId="38" fillId="0" borderId="1" xfId="0" applyFont="1" applyBorder="1" applyProtection="1">
      <protection locked="0"/>
    </xf>
    <xf numFmtId="0" fontId="36" fillId="9" borderId="6" xfId="0" applyFont="1" applyFill="1" applyBorder="1" applyAlignment="1" applyProtection="1">
      <alignment horizontal="center" vertical="center" wrapText="1"/>
      <protection locked="0"/>
    </xf>
    <xf numFmtId="0" fontId="33" fillId="9" borderId="6" xfId="0" applyFont="1" applyFill="1" applyBorder="1" applyAlignment="1" applyProtection="1">
      <alignment horizontal="right" vertical="top" wrapText="1"/>
      <protection locked="0"/>
    </xf>
    <xf numFmtId="0" fontId="33" fillId="9" borderId="14" xfId="0" applyFont="1" applyFill="1" applyBorder="1" applyAlignment="1" applyProtection="1">
      <alignment horizontal="right" vertical="top" wrapText="1"/>
      <protection locked="0"/>
    </xf>
    <xf numFmtId="0" fontId="33" fillId="9" borderId="8" xfId="0" applyFont="1" applyFill="1" applyBorder="1" applyAlignment="1" applyProtection="1">
      <alignment horizontal="right" vertical="top" wrapText="1"/>
      <protection locked="0"/>
    </xf>
    <xf numFmtId="0" fontId="33" fillId="9" borderId="6" xfId="0" applyFont="1" applyFill="1" applyBorder="1" applyAlignment="1" applyProtection="1">
      <alignment horizontal="right" vertical="top" wrapText="1"/>
      <protection hidden="1"/>
    </xf>
    <xf numFmtId="0" fontId="33" fillId="9" borderId="15" xfId="0" applyFont="1" applyFill="1" applyBorder="1" applyAlignment="1" applyProtection="1">
      <alignment vertical="top" wrapText="1"/>
      <protection hidden="1"/>
    </xf>
    <xf numFmtId="0" fontId="33" fillId="9" borderId="16" xfId="0" applyFont="1" applyFill="1" applyBorder="1" applyAlignment="1" applyProtection="1">
      <alignment horizontal="right" vertical="top" wrapText="1"/>
      <protection locked="0"/>
    </xf>
    <xf numFmtId="0" fontId="33" fillId="9" borderId="16" xfId="0" applyFont="1" applyFill="1" applyBorder="1" applyAlignment="1" applyProtection="1">
      <alignment horizontal="right" vertical="top" wrapText="1"/>
      <protection hidden="1"/>
    </xf>
    <xf numFmtId="0" fontId="33" fillId="9" borderId="0" xfId="0" applyFont="1" applyFill="1" applyBorder="1" applyAlignment="1" applyProtection="1">
      <alignment horizontal="right" vertical="top" wrapText="1"/>
      <protection hidden="1"/>
    </xf>
    <xf numFmtId="0" fontId="33" fillId="9" borderId="17" xfId="0" applyFont="1" applyFill="1" applyBorder="1" applyAlignment="1" applyProtection="1">
      <alignment horizontal="right" vertical="top" wrapText="1"/>
      <protection hidden="1"/>
    </xf>
    <xf numFmtId="0" fontId="33" fillId="9" borderId="14" xfId="0" applyFont="1" applyFill="1" applyBorder="1" applyAlignment="1" applyProtection="1">
      <alignment horizontal="right" vertical="top" wrapText="1"/>
      <protection hidden="1"/>
    </xf>
    <xf numFmtId="0" fontId="36" fillId="9" borderId="6" xfId="0" applyFont="1" applyFill="1" applyBorder="1" applyAlignment="1" applyProtection="1">
      <alignment horizontal="center" vertical="center" wrapText="1"/>
    </xf>
    <xf numFmtId="167" fontId="47" fillId="9" borderId="10" xfId="0" applyNumberFormat="1" applyFont="1" applyFill="1" applyBorder="1" applyAlignment="1">
      <alignment vertical="top" wrapText="1"/>
    </xf>
    <xf numFmtId="167" fontId="44" fillId="5" borderId="18" xfId="0" applyNumberFormat="1" applyFont="1" applyFill="1" applyBorder="1" applyProtection="1">
      <protection locked="0"/>
    </xf>
    <xf numFmtId="167" fontId="44" fillId="5" borderId="19" xfId="0" applyNumberFormat="1" applyFont="1" applyFill="1" applyBorder="1" applyProtection="1">
      <protection locked="0"/>
    </xf>
    <xf numFmtId="167" fontId="44" fillId="5" borderId="1" xfId="0" applyNumberFormat="1" applyFont="1" applyFill="1" applyBorder="1" applyProtection="1">
      <protection locked="0"/>
    </xf>
    <xf numFmtId="167" fontId="47" fillId="9" borderId="10" xfId="0" applyNumberFormat="1" applyFont="1" applyFill="1" applyBorder="1" applyAlignment="1">
      <alignment horizontal="right" vertical="top" wrapText="1"/>
    </xf>
    <xf numFmtId="167" fontId="5" fillId="10" borderId="17" xfId="0" applyNumberFormat="1" applyFont="1" applyFill="1" applyBorder="1" applyProtection="1"/>
    <xf numFmtId="167" fontId="0" fillId="10" borderId="2" xfId="0" applyNumberFormat="1" applyFill="1" applyBorder="1" applyProtection="1"/>
    <xf numFmtId="0" fontId="0" fillId="10" borderId="2" xfId="0" applyFill="1" applyBorder="1"/>
    <xf numFmtId="0" fontId="0" fillId="10" borderId="3" xfId="0" applyFill="1" applyBorder="1"/>
    <xf numFmtId="167" fontId="70" fillId="9" borderId="0" xfId="0" applyNumberFormat="1" applyFont="1" applyFill="1" applyBorder="1"/>
    <xf numFmtId="0" fontId="70" fillId="9" borderId="0" xfId="0" applyFont="1" applyFill="1" applyBorder="1"/>
    <xf numFmtId="167" fontId="47" fillId="9" borderId="8" xfId="0" applyNumberFormat="1" applyFont="1" applyFill="1" applyBorder="1" applyAlignment="1">
      <alignment vertical="top" wrapText="1"/>
    </xf>
    <xf numFmtId="167" fontId="44" fillId="5" borderId="4" xfId="0" applyNumberFormat="1" applyFont="1" applyFill="1" applyBorder="1" applyProtection="1">
      <protection locked="0"/>
    </xf>
    <xf numFmtId="167" fontId="44" fillId="5" borderId="11" xfId="0" applyNumberFormat="1" applyFont="1" applyFill="1" applyBorder="1" applyProtection="1">
      <protection locked="0"/>
    </xf>
    <xf numFmtId="167" fontId="47" fillId="9" borderId="8" xfId="0" applyNumberFormat="1" applyFont="1" applyFill="1" applyBorder="1" applyAlignment="1">
      <alignment horizontal="right" vertical="top" wrapText="1"/>
    </xf>
    <xf numFmtId="167" fontId="44" fillId="9" borderId="0" xfId="0" applyNumberFormat="1" applyFont="1" applyFill="1"/>
    <xf numFmtId="167" fontId="47" fillId="9" borderId="6" xfId="0" applyNumberFormat="1" applyFont="1" applyFill="1" applyBorder="1" applyAlignment="1">
      <alignment horizontal="center" vertical="top" wrapText="1"/>
    </xf>
    <xf numFmtId="167" fontId="47" fillId="9" borderId="20" xfId="0" applyNumberFormat="1" applyFont="1" applyFill="1" applyBorder="1" applyAlignment="1">
      <alignment vertical="top" wrapText="1"/>
    </xf>
    <xf numFmtId="167" fontId="48" fillId="5" borderId="21" xfId="0" applyNumberFormat="1" applyFont="1" applyFill="1" applyBorder="1" applyAlignment="1" applyProtection="1">
      <alignment horizontal="right" vertical="top" wrapText="1"/>
      <protection locked="0"/>
    </xf>
    <xf numFmtId="167" fontId="48" fillId="5" borderId="22" xfId="0" applyNumberFormat="1" applyFont="1" applyFill="1" applyBorder="1" applyAlignment="1" applyProtection="1">
      <alignment horizontal="right" vertical="top" wrapText="1"/>
      <protection locked="0"/>
    </xf>
    <xf numFmtId="167" fontId="48" fillId="5" borderId="16" xfId="0" applyNumberFormat="1" applyFont="1" applyFill="1" applyBorder="1" applyAlignment="1" applyProtection="1">
      <alignment horizontal="right" vertical="top" wrapText="1"/>
      <protection locked="0"/>
    </xf>
    <xf numFmtId="167" fontId="44" fillId="0" borderId="22" xfId="0" applyNumberFormat="1" applyFont="1" applyBorder="1"/>
    <xf numFmtId="167" fontId="47" fillId="9" borderId="23" xfId="0" applyNumberFormat="1" applyFont="1" applyFill="1" applyBorder="1" applyAlignment="1">
      <alignment vertical="top" wrapText="1"/>
    </xf>
    <xf numFmtId="167" fontId="48" fillId="5" borderId="24" xfId="0" applyNumberFormat="1" applyFont="1" applyFill="1" applyBorder="1" applyAlignment="1" applyProtection="1">
      <alignment horizontal="right" vertical="top" wrapText="1"/>
      <protection locked="0"/>
    </xf>
    <xf numFmtId="167" fontId="48" fillId="5" borderId="25" xfId="0" applyNumberFormat="1" applyFont="1" applyFill="1" applyBorder="1" applyAlignment="1" applyProtection="1">
      <alignment horizontal="right" vertical="top" wrapText="1"/>
      <protection locked="0"/>
    </xf>
    <xf numFmtId="167" fontId="48" fillId="5" borderId="26" xfId="0" applyNumberFormat="1" applyFont="1" applyFill="1" applyBorder="1" applyAlignment="1" applyProtection="1">
      <alignment horizontal="right" vertical="top" wrapText="1"/>
      <protection locked="0"/>
    </xf>
    <xf numFmtId="167" fontId="48" fillId="9" borderId="6" xfId="0" applyNumberFormat="1" applyFont="1" applyFill="1" applyBorder="1" applyAlignment="1">
      <alignment vertical="top" wrapText="1"/>
    </xf>
    <xf numFmtId="167" fontId="48" fillId="9" borderId="5" xfId="0" applyNumberFormat="1" applyFont="1" applyFill="1" applyBorder="1" applyAlignment="1">
      <alignment vertical="top" wrapText="1"/>
    </xf>
    <xf numFmtId="167" fontId="48" fillId="5" borderId="5" xfId="0" applyNumberFormat="1" applyFont="1" applyFill="1" applyBorder="1" applyAlignment="1" applyProtection="1">
      <alignment horizontal="right" vertical="top" wrapText="1"/>
      <protection locked="0"/>
    </xf>
    <xf numFmtId="167" fontId="47" fillId="9" borderId="6" xfId="0" applyNumberFormat="1" applyFont="1" applyFill="1" applyBorder="1" applyAlignment="1">
      <alignment vertical="top" wrapText="1"/>
    </xf>
    <xf numFmtId="167" fontId="48" fillId="5" borderId="6" xfId="0" applyNumberFormat="1" applyFont="1" applyFill="1" applyBorder="1" applyAlignment="1" applyProtection="1">
      <alignment horizontal="right" vertical="top" wrapText="1"/>
      <protection locked="0"/>
    </xf>
    <xf numFmtId="0" fontId="44" fillId="9" borderId="0" xfId="0" applyFont="1" applyFill="1"/>
    <xf numFmtId="167" fontId="44" fillId="5" borderId="3" xfId="0" applyNumberFormat="1" applyFont="1" applyFill="1" applyBorder="1" applyProtection="1">
      <protection locked="0"/>
    </xf>
    <xf numFmtId="10" fontId="48" fillId="11" borderId="6" xfId="0" applyNumberFormat="1" applyFont="1" applyFill="1" applyBorder="1" applyAlignment="1">
      <alignment horizontal="right" vertical="top" wrapText="1"/>
    </xf>
    <xf numFmtId="167" fontId="48" fillId="9" borderId="6" xfId="0" applyNumberFormat="1" applyFont="1" applyFill="1" applyBorder="1" applyAlignment="1">
      <alignment horizontal="right" vertical="top" wrapText="1"/>
    </xf>
    <xf numFmtId="0" fontId="48" fillId="9" borderId="6" xfId="0" applyFont="1" applyFill="1" applyBorder="1" applyAlignment="1">
      <alignment horizontal="right" vertical="top" wrapText="1"/>
    </xf>
    <xf numFmtId="167" fontId="71" fillId="5" borderId="3" xfId="0" applyNumberFormat="1" applyFont="1" applyFill="1" applyBorder="1" applyAlignment="1"/>
    <xf numFmtId="10" fontId="48" fillId="11" borderId="27" xfId="0" applyNumberFormat="1" applyFont="1" applyFill="1" applyBorder="1" applyAlignment="1">
      <alignment horizontal="right" vertical="top" wrapText="1"/>
    </xf>
    <xf numFmtId="0" fontId="51" fillId="0" borderId="0" xfId="0" applyFont="1"/>
    <xf numFmtId="0" fontId="37" fillId="10" borderId="8" xfId="0" applyFont="1" applyFill="1" applyBorder="1" applyAlignment="1" applyProtection="1">
      <alignment horizontal="center" vertical="center" wrapText="1"/>
      <protection hidden="1"/>
    </xf>
    <xf numFmtId="0" fontId="37" fillId="10" borderId="6" xfId="0" applyFont="1" applyFill="1" applyBorder="1" applyAlignment="1" applyProtection="1">
      <alignment horizontal="center" vertical="center" wrapText="1"/>
    </xf>
    <xf numFmtId="0" fontId="0" fillId="12" borderId="3" xfId="0" applyFill="1" applyBorder="1"/>
    <xf numFmtId="167" fontId="6" fillId="12" borderId="2" xfId="0" applyNumberFormat="1" applyFont="1" applyFill="1" applyBorder="1" applyAlignment="1" applyProtection="1">
      <alignment horizontal="left"/>
    </xf>
    <xf numFmtId="167" fontId="6" fillId="12" borderId="3" xfId="0" applyNumberFormat="1" applyFont="1" applyFill="1" applyBorder="1" applyAlignment="1" applyProtection="1">
      <alignment horizontal="left"/>
    </xf>
    <xf numFmtId="10" fontId="48" fillId="11" borderId="16" xfId="0" applyNumberFormat="1" applyFont="1" applyFill="1" applyBorder="1" applyAlignment="1">
      <alignment horizontal="right" vertical="top" wrapText="1"/>
    </xf>
    <xf numFmtId="10" fontId="48" fillId="11" borderId="1" xfId="0" applyNumberFormat="1" applyFont="1" applyFill="1" applyBorder="1" applyAlignment="1">
      <alignment horizontal="right" vertical="top" wrapText="1"/>
    </xf>
    <xf numFmtId="167" fontId="55" fillId="13" borderId="0" xfId="0" applyNumberFormat="1" applyFont="1" applyFill="1"/>
    <xf numFmtId="167" fontId="54" fillId="13" borderId="0" xfId="0" applyNumberFormat="1" applyFont="1" applyFill="1"/>
    <xf numFmtId="0" fontId="54" fillId="13" borderId="0" xfId="0" applyFont="1" applyFill="1"/>
    <xf numFmtId="167" fontId="44" fillId="6" borderId="2" xfId="0" applyNumberFormat="1" applyFont="1" applyFill="1" applyBorder="1"/>
    <xf numFmtId="167" fontId="44" fillId="6" borderId="25" xfId="0" applyNumberFormat="1" applyFont="1" applyFill="1" applyBorder="1"/>
    <xf numFmtId="167" fontId="45" fillId="6" borderId="10" xfId="0" applyNumberFormat="1" applyFont="1" applyFill="1" applyBorder="1" applyAlignment="1">
      <alignment horizontal="center" vertical="top" wrapText="1"/>
    </xf>
    <xf numFmtId="167" fontId="27" fillId="6" borderId="28" xfId="0" applyNumberFormat="1" applyFont="1" applyFill="1" applyBorder="1"/>
    <xf numFmtId="167" fontId="44" fillId="6" borderId="29" xfId="0" applyNumberFormat="1" applyFont="1" applyFill="1" applyBorder="1"/>
    <xf numFmtId="167" fontId="46" fillId="6" borderId="17" xfId="0" applyNumberFormat="1" applyFont="1" applyFill="1" applyBorder="1" applyAlignment="1">
      <alignment horizontal="center" wrapText="1"/>
    </xf>
    <xf numFmtId="167" fontId="56" fillId="6" borderId="30" xfId="0" applyNumberFormat="1" applyFont="1" applyFill="1" applyBorder="1"/>
    <xf numFmtId="167" fontId="47" fillId="6" borderId="30" xfId="0" applyNumberFormat="1" applyFont="1" applyFill="1" applyBorder="1"/>
    <xf numFmtId="167" fontId="47" fillId="6" borderId="17" xfId="0" applyNumberFormat="1" applyFont="1" applyFill="1" applyBorder="1"/>
    <xf numFmtId="167" fontId="44" fillId="6" borderId="3" xfId="0" applyNumberFormat="1" applyFont="1" applyFill="1" applyBorder="1"/>
    <xf numFmtId="167" fontId="48" fillId="6" borderId="8" xfId="0" applyNumberFormat="1" applyFont="1" applyFill="1" applyBorder="1" applyAlignment="1">
      <alignment vertical="top" wrapText="1"/>
    </xf>
    <xf numFmtId="167" fontId="47" fillId="6" borderId="31" xfId="0" applyNumberFormat="1" applyFont="1" applyFill="1" applyBorder="1" applyAlignment="1">
      <alignment horizontal="center" vertical="top" wrapText="1"/>
    </xf>
    <xf numFmtId="167" fontId="47" fillId="6" borderId="8" xfId="0" applyNumberFormat="1" applyFont="1" applyFill="1" applyBorder="1" applyAlignment="1">
      <alignment horizontal="center" vertical="top" wrapText="1"/>
    </xf>
    <xf numFmtId="167" fontId="50" fillId="6" borderId="8" xfId="0" applyNumberFormat="1" applyFont="1" applyFill="1" applyBorder="1" applyAlignment="1">
      <alignment vertical="top" wrapText="1"/>
    </xf>
    <xf numFmtId="167" fontId="47" fillId="6" borderId="16" xfId="0" applyNumberFormat="1" applyFont="1" applyFill="1" applyBorder="1" applyAlignment="1">
      <alignment horizontal="center" vertical="top" wrapText="1"/>
    </xf>
    <xf numFmtId="167" fontId="48" fillId="6" borderId="6" xfId="0" applyNumberFormat="1" applyFont="1" applyFill="1" applyBorder="1" applyAlignment="1">
      <alignment horizontal="center" vertical="top" wrapText="1"/>
    </xf>
    <xf numFmtId="167" fontId="47" fillId="6" borderId="0" xfId="0" applyNumberFormat="1" applyFont="1" applyFill="1" applyBorder="1" applyAlignment="1">
      <alignment horizontal="center" vertical="top" wrapText="1"/>
    </xf>
    <xf numFmtId="167" fontId="47" fillId="6" borderId="32" xfId="0" applyNumberFormat="1" applyFont="1" applyFill="1" applyBorder="1" applyAlignment="1">
      <alignment horizontal="center" vertical="top" wrapText="1"/>
    </xf>
    <xf numFmtId="167" fontId="47" fillId="6" borderId="30" xfId="0" applyNumberFormat="1" applyFont="1" applyFill="1" applyBorder="1" applyAlignment="1">
      <alignment horizontal="center" vertical="top" wrapText="1"/>
    </xf>
    <xf numFmtId="167" fontId="47" fillId="6" borderId="33" xfId="0" applyNumberFormat="1" applyFont="1" applyFill="1" applyBorder="1" applyAlignment="1">
      <alignment horizontal="center" vertical="top" wrapText="1"/>
    </xf>
    <xf numFmtId="0" fontId="44" fillId="6" borderId="6" xfId="0" applyFont="1" applyFill="1" applyBorder="1" applyAlignment="1">
      <alignment vertical="top" wrapText="1"/>
    </xf>
    <xf numFmtId="0" fontId="27" fillId="6" borderId="6" xfId="0" applyFont="1" applyFill="1" applyBorder="1" applyAlignment="1">
      <alignment vertical="top" wrapText="1"/>
    </xf>
    <xf numFmtId="0" fontId="47" fillId="6" borderId="16" xfId="0" applyFont="1" applyFill="1" applyBorder="1" applyAlignment="1">
      <alignment horizontal="center" vertical="top" wrapText="1"/>
    </xf>
    <xf numFmtId="0" fontId="47" fillId="6" borderId="31" xfId="0" applyFont="1" applyFill="1" applyBorder="1" applyAlignment="1">
      <alignment horizontal="center" vertical="top" wrapText="1"/>
    </xf>
    <xf numFmtId="167" fontId="44" fillId="6" borderId="1" xfId="0" applyNumberFormat="1" applyFont="1" applyFill="1" applyBorder="1"/>
    <xf numFmtId="167" fontId="44" fillId="6" borderId="11" xfId="0" applyNumberFormat="1" applyFont="1" applyFill="1" applyBorder="1"/>
    <xf numFmtId="167" fontId="44" fillId="6" borderId="11" xfId="0" applyNumberFormat="1" applyFont="1" applyFill="1" applyBorder="1" applyProtection="1"/>
    <xf numFmtId="167" fontId="48" fillId="6" borderId="16" xfId="0" applyNumberFormat="1" applyFont="1" applyFill="1" applyBorder="1" applyAlignment="1">
      <alignment horizontal="right" vertical="top" wrapText="1"/>
    </xf>
    <xf numFmtId="167" fontId="48" fillId="6" borderId="22" xfId="0" applyNumberFormat="1" applyFont="1" applyFill="1" applyBorder="1" applyAlignment="1" applyProtection="1">
      <alignment horizontal="right" vertical="top" wrapText="1"/>
    </xf>
    <xf numFmtId="167" fontId="48" fillId="6" borderId="34" xfId="0" applyNumberFormat="1" applyFont="1" applyFill="1" applyBorder="1" applyAlignment="1">
      <alignment horizontal="right" vertical="top" wrapText="1"/>
    </xf>
    <xf numFmtId="167" fontId="48" fillId="6" borderId="25" xfId="0" applyNumberFormat="1" applyFont="1" applyFill="1" applyBorder="1" applyAlignment="1">
      <alignment horizontal="right" vertical="top" wrapText="1"/>
    </xf>
    <xf numFmtId="167" fontId="48" fillId="6" borderId="26" xfId="0" applyNumberFormat="1" applyFont="1" applyFill="1" applyBorder="1" applyAlignment="1">
      <alignment horizontal="right" vertical="top" wrapText="1"/>
    </xf>
    <xf numFmtId="167" fontId="48" fillId="6" borderId="6" xfId="0" applyNumberFormat="1" applyFont="1" applyFill="1" applyBorder="1" applyAlignment="1">
      <alignment horizontal="right" vertical="top" wrapText="1"/>
    </xf>
    <xf numFmtId="167" fontId="48" fillId="6" borderId="6" xfId="0" applyNumberFormat="1" applyFont="1" applyFill="1" applyBorder="1" applyAlignment="1">
      <alignment vertical="top" wrapText="1"/>
    </xf>
    <xf numFmtId="167" fontId="49" fillId="6" borderId="6" xfId="0" applyNumberFormat="1" applyFont="1" applyFill="1" applyBorder="1" applyAlignment="1" applyProtection="1">
      <alignment horizontal="right" vertical="top" wrapText="1"/>
    </xf>
    <xf numFmtId="167" fontId="49" fillId="6" borderId="6" xfId="0" applyNumberFormat="1" applyFont="1" applyFill="1" applyBorder="1" applyAlignment="1">
      <alignment horizontal="right" vertical="top" wrapText="1"/>
    </xf>
    <xf numFmtId="10" fontId="48" fillId="6" borderId="6" xfId="0" applyNumberFormat="1" applyFont="1" applyFill="1" applyBorder="1" applyAlignment="1">
      <alignment horizontal="right" vertical="top" wrapText="1"/>
    </xf>
    <xf numFmtId="167" fontId="48" fillId="6" borderId="27" xfId="0" applyNumberFormat="1" applyFont="1" applyFill="1" applyBorder="1" applyAlignment="1">
      <alignment horizontal="center" vertical="top" wrapText="1"/>
    </xf>
    <xf numFmtId="167" fontId="46" fillId="6" borderId="23" xfId="0" applyNumberFormat="1" applyFont="1" applyFill="1" applyBorder="1" applyAlignment="1">
      <alignment horizontal="center" vertical="center" wrapText="1"/>
    </xf>
    <xf numFmtId="167" fontId="27" fillId="14" borderId="13" xfId="0" applyNumberFormat="1" applyFont="1" applyFill="1" applyBorder="1"/>
    <xf numFmtId="167" fontId="44" fillId="6" borderId="4" xfId="0" applyNumberFormat="1" applyFont="1" applyFill="1" applyBorder="1" applyProtection="1"/>
    <xf numFmtId="167" fontId="11" fillId="4" borderId="13" xfId="0" applyNumberFormat="1" applyFont="1" applyFill="1" applyBorder="1" applyAlignment="1" applyProtection="1">
      <alignment horizontal="center"/>
    </xf>
    <xf numFmtId="167" fontId="6" fillId="0" borderId="35" xfId="0" applyNumberFormat="1" applyFont="1" applyBorder="1" applyAlignment="1" applyProtection="1">
      <alignment horizontal="left"/>
    </xf>
    <xf numFmtId="167" fontId="7" fillId="0" borderId="35" xfId="0" applyNumberFormat="1" applyFont="1" applyBorder="1" applyAlignment="1" applyProtection="1">
      <alignment horizontal="left"/>
    </xf>
    <xf numFmtId="167" fontId="8" fillId="0" borderId="35" xfId="0" applyNumberFormat="1" applyFont="1" applyBorder="1" applyAlignment="1" applyProtection="1">
      <alignment horizontal="left"/>
    </xf>
    <xf numFmtId="167" fontId="46" fillId="6" borderId="36" xfId="0" applyNumberFormat="1" applyFont="1" applyFill="1" applyBorder="1" applyAlignment="1">
      <alignment horizontal="center" vertical="center" wrapText="1"/>
    </xf>
    <xf numFmtId="167" fontId="11" fillId="4" borderId="37" xfId="0" applyNumberFormat="1" applyFont="1" applyFill="1" applyBorder="1" applyAlignment="1" applyProtection="1">
      <alignment horizontal="center"/>
    </xf>
    <xf numFmtId="167" fontId="7" fillId="0" borderId="38" xfId="0" applyNumberFormat="1" applyFont="1" applyBorder="1" applyAlignment="1" applyProtection="1">
      <alignment horizontal="left"/>
    </xf>
    <xf numFmtId="167" fontId="46" fillId="6" borderId="39" xfId="0" applyNumberFormat="1" applyFont="1" applyFill="1" applyBorder="1" applyAlignment="1">
      <alignment horizontal="center" vertical="center" wrapText="1"/>
    </xf>
    <xf numFmtId="167" fontId="59" fillId="6" borderId="10" xfId="0" applyNumberFormat="1" applyFont="1" applyFill="1" applyBorder="1" applyAlignment="1">
      <alignment horizontal="center" vertical="center" wrapText="1"/>
    </xf>
    <xf numFmtId="167" fontId="60" fillId="6" borderId="36" xfId="0" applyNumberFormat="1" applyFont="1" applyFill="1" applyBorder="1"/>
    <xf numFmtId="167" fontId="27" fillId="7" borderId="11" xfId="0" applyNumberFormat="1" applyFont="1" applyFill="1" applyBorder="1"/>
    <xf numFmtId="167" fontId="56" fillId="6" borderId="6" xfId="0" applyNumberFormat="1" applyFont="1" applyFill="1" applyBorder="1" applyAlignment="1">
      <alignment horizontal="right" vertical="top" wrapText="1"/>
    </xf>
    <xf numFmtId="167" fontId="44" fillId="11" borderId="1" xfId="0" applyNumberFormat="1" applyFont="1" applyFill="1" applyBorder="1" applyProtection="1">
      <protection locked="0"/>
    </xf>
    <xf numFmtId="167" fontId="44" fillId="6" borderId="40" xfId="0" applyNumberFormat="1" applyFont="1" applyFill="1" applyBorder="1" applyProtection="1"/>
    <xf numFmtId="167" fontId="44" fillId="6" borderId="41" xfId="0" applyNumberFormat="1" applyFont="1" applyFill="1" applyBorder="1" applyProtection="1"/>
    <xf numFmtId="167" fontId="44" fillId="7" borderId="42" xfId="0" applyNumberFormat="1" applyFont="1" applyFill="1" applyBorder="1" applyProtection="1"/>
    <xf numFmtId="167" fontId="44" fillId="7" borderId="43" xfId="0" applyNumberFormat="1" applyFont="1" applyFill="1" applyBorder="1" applyProtection="1"/>
    <xf numFmtId="167" fontId="48" fillId="11" borderId="6" xfId="0" applyNumberFormat="1" applyFont="1" applyFill="1" applyBorder="1" applyAlignment="1" applyProtection="1">
      <alignment horizontal="right" vertical="top" wrapText="1"/>
    </xf>
    <xf numFmtId="0" fontId="0" fillId="0" borderId="0" xfId="0" applyBorder="1"/>
    <xf numFmtId="0" fontId="9" fillId="0" borderId="0" xfId="0" applyFont="1" applyBorder="1" applyProtection="1">
      <protection hidden="1"/>
    </xf>
    <xf numFmtId="0" fontId="25" fillId="0" borderId="0" xfId="0" applyFont="1" applyBorder="1" applyAlignment="1" applyProtection="1">
      <alignment horizontal="left" indent="3"/>
      <protection hidden="1"/>
    </xf>
    <xf numFmtId="0" fontId="4" fillId="0" borderId="0" xfId="0" applyFont="1" applyBorder="1" applyProtection="1">
      <protection hidden="1"/>
    </xf>
    <xf numFmtId="0" fontId="3" fillId="0" borderId="0" xfId="0" applyFont="1" applyBorder="1" applyProtection="1">
      <protection hidden="1"/>
    </xf>
    <xf numFmtId="0" fontId="33" fillId="9" borderId="1" xfId="0" applyFont="1" applyFill="1" applyBorder="1" applyAlignment="1" applyProtection="1">
      <alignment horizontal="center" vertical="top" wrapText="1"/>
      <protection hidden="1"/>
    </xf>
    <xf numFmtId="0" fontId="34" fillId="9" borderId="1" xfId="0" applyFont="1" applyFill="1" applyBorder="1" applyAlignment="1" applyProtection="1">
      <alignment horizontal="center" vertical="top" wrapText="1"/>
      <protection hidden="1"/>
    </xf>
    <xf numFmtId="0" fontId="67" fillId="0" borderId="19" xfId="0" applyFont="1" applyBorder="1" applyAlignment="1" applyProtection="1">
      <alignment horizontal="center" vertical="justify"/>
      <protection hidden="1"/>
    </xf>
    <xf numFmtId="0" fontId="68" fillId="0" borderId="19" xfId="0" applyFont="1" applyBorder="1" applyAlignment="1" applyProtection="1">
      <alignment horizontal="center" vertical="justify"/>
      <protection hidden="1"/>
    </xf>
    <xf numFmtId="0" fontId="68" fillId="0" borderId="19" xfId="0" applyFont="1" applyBorder="1" applyAlignment="1" applyProtection="1">
      <alignment vertical="justify"/>
      <protection hidden="1"/>
    </xf>
    <xf numFmtId="0" fontId="68" fillId="0" borderId="19" xfId="0" applyFont="1" applyBorder="1" applyAlignment="1" applyProtection="1">
      <alignment horizontal="center" vertical="center"/>
      <protection hidden="1"/>
    </xf>
    <xf numFmtId="0" fontId="69" fillId="0" borderId="19" xfId="0" applyFont="1" applyBorder="1" applyAlignment="1" applyProtection="1">
      <alignment horizontal="center" vertical="center"/>
      <protection hidden="1"/>
    </xf>
    <xf numFmtId="0" fontId="68" fillId="0" borderId="44" xfId="0" applyFont="1" applyBorder="1" applyAlignment="1" applyProtection="1">
      <alignment vertical="justify"/>
      <protection hidden="1"/>
    </xf>
    <xf numFmtId="10" fontId="0" fillId="0" borderId="45" xfId="0" applyNumberFormat="1" applyBorder="1" applyAlignment="1" applyProtection="1">
      <alignment horizontal="right"/>
      <protection hidden="1"/>
    </xf>
    <xf numFmtId="0" fontId="0" fillId="0" borderId="46" xfId="0" applyBorder="1" applyAlignment="1" applyProtection="1">
      <alignment horizontal="left"/>
      <protection hidden="1"/>
    </xf>
    <xf numFmtId="168" fontId="66" fillId="0" borderId="1" xfId="0" applyNumberFormat="1" applyFon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0" fontId="36" fillId="0" borderId="0" xfId="0" applyFont="1" applyAlignment="1" applyProtection="1">
      <alignment horizontal="center"/>
      <protection hidden="1"/>
    </xf>
    <xf numFmtId="0" fontId="38" fillId="10" borderId="1" xfId="0" applyFont="1" applyFill="1" applyBorder="1" applyAlignment="1" applyProtection="1">
      <alignment horizontal="center" vertical="center"/>
      <protection hidden="1"/>
    </xf>
    <xf numFmtId="0" fontId="38" fillId="0" borderId="1" xfId="0" applyFont="1" applyBorder="1" applyAlignment="1" applyProtection="1">
      <alignment horizontal="center"/>
      <protection hidden="1"/>
    </xf>
    <xf numFmtId="0" fontId="3" fillId="0" borderId="12" xfId="0" applyFont="1" applyBorder="1" applyProtection="1">
      <protection hidden="1"/>
    </xf>
    <xf numFmtId="0" fontId="0" fillId="10" borderId="12" xfId="0" applyFill="1" applyBorder="1" applyAlignment="1" applyProtection="1">
      <alignment horizontal="left" vertical="top"/>
      <protection hidden="1"/>
    </xf>
    <xf numFmtId="0" fontId="0" fillId="0" borderId="12" xfId="0" applyBorder="1" applyAlignment="1" applyProtection="1">
      <alignment horizontal="right"/>
      <protection hidden="1"/>
    </xf>
    <xf numFmtId="0" fontId="73" fillId="0" borderId="1" xfId="0" applyFont="1" applyBorder="1" applyProtection="1">
      <protection locked="0"/>
    </xf>
    <xf numFmtId="167" fontId="44" fillId="5" borderId="4" xfId="0" applyNumberFormat="1" applyFont="1" applyFill="1" applyBorder="1" applyAlignment="1" applyProtection="1">
      <alignment horizontal="right"/>
      <protection locked="0"/>
    </xf>
    <xf numFmtId="0" fontId="1" fillId="18" borderId="0" xfId="0" applyFont="1" applyFill="1"/>
    <xf numFmtId="0" fontId="44" fillId="18" borderId="0" xfId="0" applyFont="1" applyFill="1"/>
    <xf numFmtId="167" fontId="47" fillId="6" borderId="31" xfId="0" applyNumberFormat="1" applyFont="1" applyFill="1" applyBorder="1" applyAlignment="1">
      <alignment horizontal="center" vertical="top" wrapText="1"/>
    </xf>
    <xf numFmtId="167" fontId="47" fillId="9" borderId="6" xfId="0" applyNumberFormat="1" applyFont="1" applyFill="1" applyBorder="1" applyAlignment="1">
      <alignment horizontal="center" vertical="top" wrapText="1"/>
    </xf>
    <xf numFmtId="167" fontId="6" fillId="4" borderId="20" xfId="0" applyNumberFormat="1" applyFont="1" applyFill="1" applyBorder="1" applyAlignment="1" applyProtection="1">
      <alignment horizontal="center"/>
    </xf>
    <xf numFmtId="167" fontId="6" fillId="4" borderId="0" xfId="0" applyNumberFormat="1" applyFont="1" applyFill="1" applyBorder="1" applyAlignment="1" applyProtection="1">
      <alignment horizontal="center"/>
    </xf>
    <xf numFmtId="167" fontId="6" fillId="4" borderId="0" xfId="0" applyNumberFormat="1" applyFont="1" applyFill="1" applyBorder="1" applyAlignment="1" applyProtection="1"/>
    <xf numFmtId="167" fontId="6" fillId="4" borderId="22" xfId="0" applyNumberFormat="1" applyFont="1" applyFill="1" applyBorder="1" applyAlignment="1" applyProtection="1"/>
    <xf numFmtId="167" fontId="5" fillId="10" borderId="36" xfId="0" applyNumberFormat="1" applyFont="1" applyFill="1" applyBorder="1" applyAlignment="1" applyProtection="1"/>
    <xf numFmtId="0" fontId="0" fillId="10" borderId="2" xfId="0" applyFill="1" applyBorder="1" applyAlignment="1"/>
    <xf numFmtId="0" fontId="0" fillId="10" borderId="3" xfId="0" applyFill="1" applyBorder="1" applyAlignment="1"/>
    <xf numFmtId="167" fontId="5" fillId="0" borderId="49" xfId="0" applyNumberFormat="1" applyFont="1" applyFill="1" applyBorder="1" applyAlignment="1" applyProtection="1">
      <alignment horizontal="center"/>
    </xf>
    <xf numFmtId="0" fontId="19" fillId="0" borderId="2" xfId="0" applyFont="1" applyBorder="1" applyAlignment="1">
      <alignment horizontal="center"/>
    </xf>
    <xf numFmtId="0" fontId="19" fillId="0" borderId="3" xfId="0" applyFont="1" applyBorder="1" applyAlignment="1">
      <alignment horizontal="center"/>
    </xf>
    <xf numFmtId="167" fontId="6" fillId="16" borderId="49" xfId="0" applyNumberFormat="1" applyFont="1" applyFill="1" applyBorder="1" applyAlignment="1" applyProtection="1">
      <alignment horizontal="left" vertical="center"/>
    </xf>
    <xf numFmtId="167" fontId="6" fillId="16" borderId="2" xfId="0" quotePrefix="1" applyNumberFormat="1" applyFont="1" applyFill="1" applyBorder="1" applyAlignment="1" applyProtection="1">
      <alignment horizontal="left" vertical="center"/>
    </xf>
    <xf numFmtId="167" fontId="6" fillId="16" borderId="2" xfId="0" applyNumberFormat="1" applyFont="1" applyFill="1" applyBorder="1" applyAlignment="1" applyProtection="1">
      <alignment horizontal="left" vertical="center"/>
    </xf>
    <xf numFmtId="167" fontId="6" fillId="16" borderId="50" xfId="0" applyNumberFormat="1" applyFont="1" applyFill="1" applyBorder="1" applyAlignment="1" applyProtection="1">
      <alignment horizontal="left" vertical="center"/>
    </xf>
    <xf numFmtId="167" fontId="6" fillId="16" borderId="0" xfId="0" applyNumberFormat="1" applyFont="1" applyFill="1" applyBorder="1" applyAlignment="1" applyProtection="1">
      <alignment horizontal="left" vertical="center"/>
    </xf>
    <xf numFmtId="167" fontId="6" fillId="16" borderId="0" xfId="0" quotePrefix="1" applyNumberFormat="1" applyFont="1" applyFill="1" applyBorder="1" applyAlignment="1" applyProtection="1">
      <alignment horizontal="left" vertical="center"/>
    </xf>
    <xf numFmtId="167" fontId="6" fillId="16" borderId="51" xfId="0" applyNumberFormat="1" applyFont="1" applyFill="1" applyBorder="1" applyAlignment="1" applyProtection="1">
      <alignment horizontal="left" vertical="center"/>
    </xf>
    <xf numFmtId="167" fontId="6" fillId="7" borderId="0" xfId="0" applyNumberFormat="1" applyFont="1" applyFill="1" applyBorder="1" applyAlignment="1" applyProtection="1">
      <alignment horizontal="left" vertical="center"/>
    </xf>
    <xf numFmtId="167" fontId="6" fillId="7" borderId="0" xfId="0" quotePrefix="1" applyNumberFormat="1" applyFont="1" applyFill="1" applyBorder="1" applyAlignment="1" applyProtection="1">
      <alignment horizontal="left" vertical="center"/>
    </xf>
    <xf numFmtId="167" fontId="6" fillId="7" borderId="51" xfId="0" applyNumberFormat="1" applyFont="1" applyFill="1" applyBorder="1" applyAlignment="1" applyProtection="1">
      <alignment horizontal="left" vertical="center"/>
    </xf>
    <xf numFmtId="167" fontId="58" fillId="3" borderId="28" xfId="0" applyNumberFormat="1" applyFont="1" applyFill="1" applyBorder="1" applyAlignment="1">
      <alignment horizontal="center" vertical="center"/>
    </xf>
    <xf numFmtId="167" fontId="58" fillId="3" borderId="48" xfId="0" applyNumberFormat="1" applyFont="1" applyFill="1" applyBorder="1" applyAlignment="1">
      <alignment horizontal="center" vertical="center"/>
    </xf>
    <xf numFmtId="167" fontId="58" fillId="3" borderId="20" xfId="0" applyNumberFormat="1" applyFont="1" applyFill="1" applyBorder="1" applyAlignment="1">
      <alignment horizontal="center" vertical="center"/>
    </xf>
    <xf numFmtId="167" fontId="58" fillId="3" borderId="22" xfId="0" applyNumberFormat="1" applyFont="1" applyFill="1" applyBorder="1" applyAlignment="1">
      <alignment horizontal="center" vertical="center"/>
    </xf>
    <xf numFmtId="167" fontId="58" fillId="7" borderId="28" xfId="0" applyNumberFormat="1" applyFont="1" applyFill="1" applyBorder="1" applyAlignment="1">
      <alignment horizontal="center" vertical="center"/>
    </xf>
    <xf numFmtId="167" fontId="58" fillId="7" borderId="48" xfId="0" applyNumberFormat="1" applyFont="1" applyFill="1" applyBorder="1" applyAlignment="1">
      <alignment horizontal="center" vertical="center"/>
    </xf>
    <xf numFmtId="167" fontId="6" fillId="4" borderId="28" xfId="0" applyNumberFormat="1" applyFont="1" applyFill="1" applyBorder="1" applyAlignment="1" applyProtection="1">
      <alignment horizontal="center"/>
    </xf>
    <xf numFmtId="167" fontId="6" fillId="4" borderId="29" xfId="0" applyNumberFormat="1" applyFont="1" applyFill="1" applyBorder="1" applyAlignment="1" applyProtection="1">
      <alignment horizontal="center"/>
    </xf>
    <xf numFmtId="167" fontId="6" fillId="4" borderId="29" xfId="0" applyNumberFormat="1" applyFont="1" applyFill="1" applyBorder="1" applyAlignment="1" applyProtection="1"/>
    <xf numFmtId="167" fontId="6" fillId="4" borderId="48" xfId="0" applyNumberFormat="1" applyFont="1" applyFill="1" applyBorder="1" applyAlignment="1" applyProtection="1"/>
    <xf numFmtId="167" fontId="58" fillId="3" borderId="28" xfId="0" applyNumberFormat="1" applyFont="1" applyFill="1" applyBorder="1" applyAlignment="1">
      <alignment horizontal="center" vertical="center" wrapText="1"/>
    </xf>
    <xf numFmtId="167" fontId="58" fillId="3" borderId="48" xfId="0" applyNumberFormat="1" applyFont="1" applyFill="1" applyBorder="1" applyAlignment="1">
      <alignment horizontal="center" vertical="center" wrapText="1"/>
    </xf>
    <xf numFmtId="167" fontId="58" fillId="3" borderId="20" xfId="0" applyNumberFormat="1" applyFont="1" applyFill="1" applyBorder="1" applyAlignment="1">
      <alignment horizontal="center" vertical="center" wrapText="1"/>
    </xf>
    <xf numFmtId="167" fontId="58" fillId="3" borderId="22" xfId="0" applyNumberFormat="1" applyFont="1" applyFill="1" applyBorder="1" applyAlignment="1">
      <alignment horizontal="center" vertical="center" wrapText="1"/>
    </xf>
    <xf numFmtId="167" fontId="58" fillId="3" borderId="47" xfId="0" applyNumberFormat="1" applyFont="1" applyFill="1" applyBorder="1" applyAlignment="1">
      <alignment horizontal="center" vertical="center" wrapText="1"/>
    </xf>
    <xf numFmtId="167" fontId="58" fillId="3" borderId="25" xfId="0" applyNumberFormat="1" applyFont="1" applyFill="1" applyBorder="1" applyAlignment="1">
      <alignment horizontal="center" vertical="center" wrapText="1"/>
    </xf>
    <xf numFmtId="167" fontId="47" fillId="9" borderId="28" xfId="0" applyNumberFormat="1" applyFont="1" applyFill="1" applyBorder="1" applyAlignment="1">
      <alignment vertical="top" wrapText="1"/>
    </xf>
    <xf numFmtId="167" fontId="47" fillId="9" borderId="57" xfId="0" applyNumberFormat="1" applyFont="1" applyFill="1" applyBorder="1" applyAlignment="1">
      <alignment vertical="top" wrapText="1"/>
    </xf>
    <xf numFmtId="167" fontId="5" fillId="10" borderId="2" xfId="0" applyNumberFormat="1" applyFont="1" applyFill="1" applyBorder="1" applyAlignment="1" applyProtection="1"/>
    <xf numFmtId="167" fontId="47" fillId="9" borderId="54" xfId="0" applyNumberFormat="1" applyFont="1" applyFill="1" applyBorder="1" applyAlignment="1">
      <alignment horizontal="center" vertical="top" wrapText="1"/>
    </xf>
    <xf numFmtId="167" fontId="47" fillId="9" borderId="53" xfId="0" applyNumberFormat="1" applyFont="1" applyFill="1" applyBorder="1" applyAlignment="1">
      <alignment horizontal="center" vertical="top" wrapText="1"/>
    </xf>
    <xf numFmtId="167" fontId="58" fillId="3" borderId="29" xfId="0" applyNumberFormat="1" applyFont="1" applyFill="1" applyBorder="1" applyAlignment="1">
      <alignment horizontal="center" vertical="center"/>
    </xf>
    <xf numFmtId="167" fontId="57" fillId="7" borderId="28" xfId="0" applyNumberFormat="1" applyFont="1" applyFill="1" applyBorder="1" applyAlignment="1">
      <alignment horizontal="center" vertical="center"/>
    </xf>
    <xf numFmtId="0" fontId="57" fillId="7" borderId="48" xfId="0" applyFont="1" applyFill="1" applyBorder="1" applyAlignment="1">
      <alignment horizontal="center" vertical="center"/>
    </xf>
    <xf numFmtId="167" fontId="47" fillId="9" borderId="55" xfId="0" applyNumberFormat="1" applyFont="1" applyFill="1" applyBorder="1" applyAlignment="1">
      <alignment horizontal="center" vertical="top" wrapText="1"/>
    </xf>
    <xf numFmtId="167" fontId="47" fillId="9" borderId="8" xfId="0" applyNumberFormat="1" applyFont="1" applyFill="1" applyBorder="1" applyAlignment="1">
      <alignment horizontal="center" vertical="top" wrapText="1"/>
    </xf>
    <xf numFmtId="167" fontId="47" fillId="9" borderId="56" xfId="0" applyNumberFormat="1" applyFont="1" applyFill="1" applyBorder="1" applyAlignment="1">
      <alignment horizontal="center" vertical="top" wrapText="1"/>
    </xf>
    <xf numFmtId="167" fontId="47" fillId="9" borderId="6" xfId="0" applyNumberFormat="1" applyFont="1" applyFill="1" applyBorder="1" applyAlignment="1">
      <alignment horizontal="center" vertical="top" wrapText="1"/>
    </xf>
    <xf numFmtId="167" fontId="19" fillId="17" borderId="28" xfId="0" applyNumberFormat="1" applyFont="1" applyFill="1" applyBorder="1" applyAlignment="1">
      <alignment horizontal="center"/>
    </xf>
    <xf numFmtId="167" fontId="19" fillId="17" borderId="29" xfId="0" applyNumberFormat="1" applyFont="1" applyFill="1" applyBorder="1" applyAlignment="1">
      <alignment horizontal="center"/>
    </xf>
    <xf numFmtId="167" fontId="19" fillId="17" borderId="48" xfId="0" applyNumberFormat="1" applyFont="1" applyFill="1" applyBorder="1" applyAlignment="1">
      <alignment horizontal="center"/>
    </xf>
    <xf numFmtId="167" fontId="19" fillId="17" borderId="23" xfId="0" applyNumberFormat="1" applyFont="1" applyFill="1" applyBorder="1" applyAlignment="1">
      <alignment horizontal="center"/>
    </xf>
    <xf numFmtId="167" fontId="19" fillId="17" borderId="47" xfId="0" applyNumberFormat="1" applyFont="1" applyFill="1" applyBorder="1" applyAlignment="1">
      <alignment horizontal="center"/>
    </xf>
    <xf numFmtId="167" fontId="19" fillId="17" borderId="25" xfId="0" applyNumberFormat="1" applyFont="1" applyFill="1" applyBorder="1" applyAlignment="1">
      <alignment horizontal="center"/>
    </xf>
    <xf numFmtId="167" fontId="44" fillId="17" borderId="36" xfId="0" applyNumberFormat="1" applyFont="1" applyFill="1" applyBorder="1" applyAlignment="1">
      <alignment horizontal="center"/>
    </xf>
    <xf numFmtId="167" fontId="44" fillId="17" borderId="2" xfId="0" applyNumberFormat="1" applyFont="1" applyFill="1" applyBorder="1" applyAlignment="1">
      <alignment horizontal="center"/>
    </xf>
    <xf numFmtId="167" fontId="44" fillId="17" borderId="3" xfId="0" applyNumberFormat="1" applyFont="1" applyFill="1" applyBorder="1" applyAlignment="1">
      <alignment horizontal="center"/>
    </xf>
    <xf numFmtId="167" fontId="0" fillId="9" borderId="0" xfId="0" applyNumberFormat="1" applyFill="1" applyAlignment="1"/>
    <xf numFmtId="0" fontId="0" fillId="9" borderId="0" xfId="0" applyFill="1" applyAlignment="1"/>
    <xf numFmtId="167" fontId="6" fillId="4" borderId="36" xfId="0" applyNumberFormat="1" applyFont="1" applyFill="1" applyBorder="1" applyAlignment="1" applyProtection="1">
      <alignment horizontal="center"/>
    </xf>
    <xf numFmtId="167" fontId="6" fillId="4" borderId="2" xfId="0" applyNumberFormat="1" applyFont="1" applyFill="1" applyBorder="1" applyAlignment="1" applyProtection="1">
      <alignment horizontal="center"/>
    </xf>
    <xf numFmtId="167" fontId="6" fillId="4" borderId="2" xfId="0" applyNumberFormat="1" applyFont="1" applyFill="1" applyBorder="1" applyAlignment="1" applyProtection="1"/>
    <xf numFmtId="167" fontId="6" fillId="4" borderId="3" xfId="0" applyNumberFormat="1" applyFont="1" applyFill="1" applyBorder="1" applyAlignment="1" applyProtection="1"/>
    <xf numFmtId="167" fontId="27" fillId="3" borderId="36" xfId="0" applyNumberFormat="1" applyFont="1" applyFill="1" applyBorder="1" applyAlignment="1">
      <alignment horizontal="left"/>
    </xf>
    <xf numFmtId="0" fontId="27" fillId="3" borderId="2" xfId="0" applyFont="1" applyFill="1" applyBorder="1" applyAlignment="1">
      <alignment horizontal="left"/>
    </xf>
    <xf numFmtId="0" fontId="27" fillId="3" borderId="47" xfId="0" applyFont="1" applyFill="1" applyBorder="1" applyAlignment="1">
      <alignment horizontal="left"/>
    </xf>
    <xf numFmtId="0" fontId="27" fillId="3" borderId="25" xfId="0" applyFont="1" applyFill="1" applyBorder="1" applyAlignment="1">
      <alignment horizontal="left"/>
    </xf>
    <xf numFmtId="167" fontId="58" fillId="7" borderId="28" xfId="0" applyNumberFormat="1" applyFont="1" applyFill="1" applyBorder="1" applyAlignment="1">
      <alignment horizontal="center" vertical="center" wrapText="1"/>
    </xf>
    <xf numFmtId="167" fontId="58" fillId="7" borderId="48" xfId="0" applyNumberFormat="1" applyFont="1" applyFill="1" applyBorder="1" applyAlignment="1">
      <alignment horizontal="center" vertical="center" wrapText="1"/>
    </xf>
    <xf numFmtId="167" fontId="58" fillId="7" borderId="20" xfId="0" applyNumberFormat="1" applyFont="1" applyFill="1" applyBorder="1" applyAlignment="1">
      <alignment horizontal="center" vertical="center" wrapText="1"/>
    </xf>
    <xf numFmtId="167" fontId="58" fillId="7" borderId="22" xfId="0" applyNumberFormat="1" applyFont="1" applyFill="1" applyBorder="1" applyAlignment="1">
      <alignment horizontal="center" vertical="center" wrapText="1"/>
    </xf>
    <xf numFmtId="167" fontId="58" fillId="7" borderId="23" xfId="0" applyNumberFormat="1" applyFont="1" applyFill="1" applyBorder="1" applyAlignment="1">
      <alignment horizontal="center" vertical="center" wrapText="1"/>
    </xf>
    <xf numFmtId="167" fontId="58" fillId="7" borderId="25" xfId="0" applyNumberFormat="1" applyFont="1" applyFill="1" applyBorder="1" applyAlignment="1">
      <alignment horizontal="center" vertical="center" wrapText="1"/>
    </xf>
    <xf numFmtId="0" fontId="72" fillId="9" borderId="0" xfId="0" applyFont="1" applyFill="1" applyBorder="1" applyAlignment="1"/>
    <xf numFmtId="0" fontId="70" fillId="9" borderId="0" xfId="0" applyFont="1" applyFill="1" applyBorder="1" applyAlignment="1"/>
    <xf numFmtId="0" fontId="49" fillId="15" borderId="28" xfId="0" applyFont="1" applyFill="1" applyBorder="1" applyAlignment="1"/>
    <xf numFmtId="0" fontId="44" fillId="15" borderId="29" xfId="0" applyFont="1" applyFill="1" applyBorder="1" applyAlignment="1"/>
    <xf numFmtId="0" fontId="44" fillId="15" borderId="48" xfId="0" applyFont="1" applyFill="1" applyBorder="1" applyAlignment="1"/>
    <xf numFmtId="0" fontId="44" fillId="15" borderId="23" xfId="0" applyFont="1" applyFill="1" applyBorder="1" applyAlignment="1"/>
    <xf numFmtId="0" fontId="44" fillId="15" borderId="47" xfId="0" applyFont="1" applyFill="1" applyBorder="1" applyAlignment="1"/>
    <xf numFmtId="0" fontId="44" fillId="15" borderId="25" xfId="0" applyFont="1" applyFill="1" applyBorder="1" applyAlignment="1"/>
    <xf numFmtId="0" fontId="0" fillId="0" borderId="2" xfId="0" applyBorder="1" applyAlignment="1"/>
    <xf numFmtId="0" fontId="0" fillId="0" borderId="3" xfId="0" applyBorder="1" applyAlignment="1"/>
    <xf numFmtId="0" fontId="58" fillId="3" borderId="36" xfId="0" applyFont="1" applyFill="1" applyBorder="1" applyAlignment="1">
      <alignment horizontal="center" vertical="center" wrapText="1"/>
    </xf>
    <xf numFmtId="0" fontId="58" fillId="3" borderId="3" xfId="0" applyFont="1" applyFill="1" applyBorder="1" applyAlignment="1">
      <alignment horizontal="center" vertical="center" wrapText="1"/>
    </xf>
    <xf numFmtId="167" fontId="47" fillId="6" borderId="60" xfId="0" applyNumberFormat="1" applyFont="1" applyFill="1" applyBorder="1" applyAlignment="1">
      <alignment horizontal="center" vertical="top" wrapText="1"/>
    </xf>
    <xf numFmtId="167" fontId="47" fillId="6" borderId="15" xfId="0" applyNumberFormat="1" applyFont="1" applyFill="1" applyBorder="1" applyAlignment="1">
      <alignment horizontal="center" vertical="top" wrapText="1"/>
    </xf>
    <xf numFmtId="167" fontId="47" fillId="6" borderId="36" xfId="0" applyNumberFormat="1" applyFont="1" applyFill="1" applyBorder="1" applyAlignment="1">
      <alignment horizontal="center"/>
    </xf>
    <xf numFmtId="0" fontId="27" fillId="6" borderId="2" xfId="0" applyFont="1" applyFill="1" applyBorder="1" applyAlignment="1">
      <alignment horizontal="center"/>
    </xf>
    <xf numFmtId="0" fontId="27" fillId="6" borderId="3" xfId="0" applyFont="1" applyFill="1" applyBorder="1" applyAlignment="1">
      <alignment horizontal="center"/>
    </xf>
    <xf numFmtId="167" fontId="47" fillId="9" borderId="15" xfId="0" applyNumberFormat="1" applyFont="1" applyFill="1" applyBorder="1" applyAlignment="1">
      <alignment horizontal="center" vertical="top" wrapText="1"/>
    </xf>
    <xf numFmtId="167" fontId="48" fillId="9" borderId="20" xfId="0" applyNumberFormat="1" applyFont="1" applyFill="1" applyBorder="1" applyAlignment="1">
      <alignment vertical="top" wrapText="1"/>
    </xf>
    <xf numFmtId="167" fontId="48" fillId="9" borderId="57" xfId="0" applyNumberFormat="1" applyFont="1" applyFill="1" applyBorder="1" applyAlignment="1">
      <alignment vertical="top" wrapText="1"/>
    </xf>
    <xf numFmtId="167" fontId="27" fillId="6" borderId="36" xfId="0" applyNumberFormat="1" applyFont="1" applyFill="1" applyBorder="1" applyAlignment="1"/>
    <xf numFmtId="0" fontId="27" fillId="6" borderId="3" xfId="0" applyFont="1" applyFill="1" applyBorder="1" applyAlignment="1"/>
    <xf numFmtId="167" fontId="27" fillId="6" borderId="36" xfId="0" applyNumberFormat="1" applyFont="1" applyFill="1" applyBorder="1" applyAlignment="1">
      <alignment horizontal="center"/>
    </xf>
    <xf numFmtId="167" fontId="27" fillId="6" borderId="3" xfId="0" applyNumberFormat="1" applyFont="1" applyFill="1" applyBorder="1" applyAlignment="1">
      <alignment horizontal="center"/>
    </xf>
    <xf numFmtId="167" fontId="47" fillId="9" borderId="21" xfId="0" applyNumberFormat="1" applyFont="1" applyFill="1" applyBorder="1" applyAlignment="1">
      <alignment horizontal="center" vertical="top" wrapText="1"/>
    </xf>
    <xf numFmtId="167" fontId="47" fillId="9" borderId="58" xfId="0" applyNumberFormat="1" applyFont="1" applyFill="1" applyBorder="1" applyAlignment="1">
      <alignment horizontal="center" vertical="top" wrapText="1"/>
    </xf>
    <xf numFmtId="167" fontId="47" fillId="9" borderId="16" xfId="0" applyNumberFormat="1" applyFont="1" applyFill="1" applyBorder="1" applyAlignment="1">
      <alignment horizontal="center" vertical="top" wrapText="1"/>
    </xf>
    <xf numFmtId="167" fontId="47" fillId="9" borderId="52" xfId="0" applyNumberFormat="1" applyFont="1" applyFill="1" applyBorder="1" applyAlignment="1">
      <alignment horizontal="center" vertical="top" wrapText="1"/>
    </xf>
    <xf numFmtId="167" fontId="6" fillId="10" borderId="2" xfId="0" applyNumberFormat="1" applyFont="1" applyFill="1" applyBorder="1" applyAlignment="1" applyProtection="1"/>
    <xf numFmtId="0" fontId="16" fillId="10" borderId="2" xfId="0" applyFont="1" applyFill="1" applyBorder="1" applyAlignment="1"/>
    <xf numFmtId="0" fontId="16" fillId="10" borderId="3" xfId="0" applyFont="1" applyFill="1" applyBorder="1" applyAlignment="1"/>
    <xf numFmtId="167" fontId="48" fillId="7" borderId="61" xfId="0" applyNumberFormat="1" applyFont="1" applyFill="1" applyBorder="1" applyAlignment="1">
      <alignment vertical="top"/>
    </xf>
    <xf numFmtId="0" fontId="0" fillId="0" borderId="62" xfId="0" applyBorder="1" applyAlignment="1">
      <alignment vertical="top"/>
    </xf>
    <xf numFmtId="0" fontId="0" fillId="0" borderId="5" xfId="0" applyBorder="1" applyAlignment="1">
      <alignment vertical="top"/>
    </xf>
    <xf numFmtId="167" fontId="48" fillId="7" borderId="60" xfId="0" applyNumberFormat="1" applyFont="1" applyFill="1" applyBorder="1" applyAlignment="1">
      <alignment vertical="top"/>
    </xf>
    <xf numFmtId="0" fontId="0" fillId="7" borderId="15" xfId="0" applyFill="1" applyBorder="1" applyAlignment="1">
      <alignment vertical="top"/>
    </xf>
    <xf numFmtId="0" fontId="0" fillId="7" borderId="8" xfId="0" applyFill="1" applyBorder="1" applyAlignment="1">
      <alignment vertical="top"/>
    </xf>
    <xf numFmtId="0" fontId="0" fillId="0" borderId="15" xfId="0" applyBorder="1" applyAlignment="1">
      <alignment vertical="top"/>
    </xf>
    <xf numFmtId="0" fontId="0" fillId="0" borderId="8" xfId="0" applyBorder="1" applyAlignment="1">
      <alignment vertical="top"/>
    </xf>
    <xf numFmtId="167" fontId="48" fillId="6" borderId="61" xfId="0" applyNumberFormat="1" applyFont="1" applyFill="1" applyBorder="1" applyAlignment="1">
      <alignment horizontal="right" vertical="top"/>
    </xf>
    <xf numFmtId="0" fontId="0" fillId="0" borderId="5" xfId="0" applyBorder="1" applyAlignment="1">
      <alignment horizontal="right" vertical="top"/>
    </xf>
    <xf numFmtId="167" fontId="47" fillId="6" borderId="31" xfId="0" applyNumberFormat="1" applyFont="1" applyFill="1" applyBorder="1" applyAlignment="1">
      <alignment horizontal="center" vertical="top" wrapText="1"/>
    </xf>
    <xf numFmtId="167" fontId="47" fillId="6" borderId="16" xfId="0" applyNumberFormat="1" applyFont="1" applyFill="1" applyBorder="1" applyAlignment="1">
      <alignment horizontal="center" vertical="top" wrapText="1"/>
    </xf>
    <xf numFmtId="167" fontId="47" fillId="9" borderId="59" xfId="0" applyNumberFormat="1" applyFont="1" applyFill="1" applyBorder="1" applyAlignment="1">
      <alignment horizontal="center" vertical="top" wrapText="1"/>
    </xf>
    <xf numFmtId="167" fontId="47" fillId="9" borderId="63" xfId="0" applyNumberFormat="1" applyFont="1" applyFill="1" applyBorder="1" applyAlignment="1">
      <alignment horizontal="center" vertical="top" wrapText="1"/>
    </xf>
    <xf numFmtId="0" fontId="0" fillId="0" borderId="64" xfId="0" applyBorder="1" applyAlignment="1" applyProtection="1">
      <alignment horizontal="left" vertical="justify"/>
      <protection hidden="1"/>
    </xf>
    <xf numFmtId="0" fontId="0" fillId="0" borderId="38" xfId="0" applyBorder="1" applyAlignment="1" applyProtection="1">
      <alignment horizontal="left" vertical="justify"/>
      <protection hidden="1"/>
    </xf>
    <xf numFmtId="0" fontId="0" fillId="0" borderId="45" xfId="0" applyBorder="1" applyAlignment="1" applyProtection="1">
      <alignment horizontal="left"/>
      <protection hidden="1"/>
    </xf>
    <xf numFmtId="0" fontId="65" fillId="0" borderId="65" xfId="0" applyFont="1" applyBorder="1" applyAlignment="1" applyProtection="1">
      <alignment horizontal="left" vertical="justify"/>
      <protection hidden="1"/>
    </xf>
    <xf numFmtId="0" fontId="65" fillId="0" borderId="35" xfId="0" applyFont="1" applyBorder="1" applyAlignment="1" applyProtection="1">
      <alignment horizontal="left" vertical="justify"/>
      <protection hidden="1"/>
    </xf>
    <xf numFmtId="164" fontId="16" fillId="0" borderId="1" xfId="0" applyNumberFormat="1" applyFont="1" applyBorder="1" applyAlignment="1" applyProtection="1">
      <alignment horizontal="center"/>
      <protection hidden="1"/>
    </xf>
    <xf numFmtId="0" fontId="16" fillId="0" borderId="1" xfId="0" applyFont="1" applyBorder="1" applyAlignment="1" applyProtection="1">
      <alignment horizontal="center"/>
      <protection hidden="1"/>
    </xf>
    <xf numFmtId="0" fontId="21" fillId="0" borderId="65" xfId="0" applyFont="1" applyBorder="1" applyAlignment="1" applyProtection="1">
      <alignment horizontal="right"/>
      <protection hidden="1"/>
    </xf>
    <xf numFmtId="0" fontId="21" fillId="0" borderId="35" xfId="0" applyFont="1" applyBorder="1" applyAlignment="1" applyProtection="1">
      <alignment horizontal="right"/>
      <protection hidden="1"/>
    </xf>
    <xf numFmtId="0" fontId="64" fillId="0" borderId="65" xfId="0" applyFont="1" applyBorder="1" applyAlignment="1" applyProtection="1">
      <alignment horizontal="left" vertical="justify"/>
      <protection hidden="1"/>
    </xf>
    <xf numFmtId="0" fontId="64" fillId="0" borderId="35" xfId="0" applyFont="1" applyBorder="1" applyAlignment="1" applyProtection="1">
      <alignment horizontal="left" vertical="justify"/>
      <protection hidden="1"/>
    </xf>
    <xf numFmtId="0" fontId="65" fillId="0" borderId="65" xfId="0" applyFont="1" applyBorder="1" applyAlignment="1" applyProtection="1">
      <alignment vertical="justify"/>
      <protection hidden="1"/>
    </xf>
    <xf numFmtId="0" fontId="65" fillId="0" borderId="35" xfId="0" applyFont="1" applyBorder="1" applyAlignment="1" applyProtection="1">
      <alignment vertical="justify"/>
      <protection hidden="1"/>
    </xf>
    <xf numFmtId="0" fontId="64" fillId="0" borderId="65" xfId="0" applyFont="1" applyBorder="1" applyAlignment="1" applyProtection="1">
      <alignment horizontal="left"/>
      <protection hidden="1"/>
    </xf>
    <xf numFmtId="0" fontId="64" fillId="0" borderId="35" xfId="0" applyFont="1" applyBorder="1" applyAlignment="1" applyProtection="1">
      <alignment horizontal="left"/>
      <protection hidden="1"/>
    </xf>
    <xf numFmtId="0" fontId="0" fillId="0" borderId="66" xfId="0" applyBorder="1" applyAlignment="1" applyProtection="1">
      <alignment horizontal="center" vertical="justify"/>
      <protection hidden="1"/>
    </xf>
    <xf numFmtId="0" fontId="0" fillId="0" borderId="19" xfId="0" applyBorder="1" applyAlignment="1" applyProtection="1">
      <alignment horizontal="center" vertical="justify"/>
      <protection hidden="1"/>
    </xf>
    <xf numFmtId="0" fontId="68" fillId="0" borderId="4" xfId="0" applyFont="1" applyBorder="1" applyAlignment="1" applyProtection="1">
      <alignment horizontal="center" vertical="justify"/>
      <protection hidden="1"/>
    </xf>
    <xf numFmtId="0" fontId="68" fillId="0" borderId="67" xfId="0" applyFont="1" applyBorder="1" applyAlignment="1" applyProtection="1">
      <alignment horizontal="center" vertical="justify"/>
      <protection hidden="1"/>
    </xf>
    <xf numFmtId="0" fontId="68" fillId="0" borderId="4" xfId="0" applyFont="1" applyBorder="1" applyAlignment="1" applyProtection="1">
      <alignment horizontal="center" vertical="center"/>
      <protection hidden="1"/>
    </xf>
    <xf numFmtId="0" fontId="68" fillId="0" borderId="67" xfId="0" applyFont="1" applyBorder="1" applyAlignment="1" applyProtection="1">
      <alignment horizontal="center" vertical="center"/>
      <protection hidden="1"/>
    </xf>
    <xf numFmtId="164" fontId="41" fillId="10" borderId="1" xfId="0" applyNumberFormat="1" applyFont="1" applyFill="1" applyBorder="1" applyAlignment="1" applyProtection="1">
      <alignment vertical="justify"/>
      <protection hidden="1"/>
    </xf>
    <xf numFmtId="0" fontId="41" fillId="10" borderId="1" xfId="0" applyFont="1" applyFill="1" applyBorder="1" applyAlignment="1" applyProtection="1">
      <alignment vertical="justify"/>
      <protection hidden="1"/>
    </xf>
    <xf numFmtId="164" fontId="21" fillId="0" borderId="0" xfId="0" applyNumberFormat="1" applyFont="1" applyAlignment="1" applyProtection="1">
      <alignment horizontal="center"/>
      <protection hidden="1"/>
    </xf>
    <xf numFmtId="0" fontId="21" fillId="0" borderId="0" xfId="0" applyFont="1" applyAlignment="1" applyProtection="1">
      <alignment horizontal="center"/>
      <protection hidden="1"/>
    </xf>
    <xf numFmtId="0" fontId="20" fillId="0" borderId="0" xfId="0" applyFont="1" applyAlignment="1" applyProtection="1">
      <alignment horizontal="center"/>
      <protection hidden="1"/>
    </xf>
    <xf numFmtId="0" fontId="21" fillId="10" borderId="36" xfId="0" applyFont="1" applyFill="1" applyBorder="1" applyAlignment="1" applyProtection="1">
      <alignment horizontal="center"/>
      <protection hidden="1"/>
    </xf>
    <xf numFmtId="0" fontId="21" fillId="10" borderId="2" xfId="0" applyFont="1" applyFill="1" applyBorder="1" applyAlignment="1" applyProtection="1">
      <alignment horizontal="center"/>
      <protection hidden="1"/>
    </xf>
    <xf numFmtId="0" fontId="21" fillId="10" borderId="3" xfId="0" applyFont="1" applyFill="1" applyBorder="1" applyAlignment="1" applyProtection="1">
      <alignment horizontal="center"/>
      <protection hidden="1"/>
    </xf>
    <xf numFmtId="0" fontId="12" fillId="0" borderId="11" xfId="0" applyFont="1" applyBorder="1" applyAlignment="1" applyProtection="1">
      <alignment horizontal="left" vertical="justify"/>
      <protection hidden="1"/>
    </xf>
    <xf numFmtId="0" fontId="12" fillId="0" borderId="12" xfId="0" applyFont="1" applyBorder="1" applyAlignment="1" applyProtection="1">
      <alignment horizontal="left" vertical="justify"/>
      <protection hidden="1"/>
    </xf>
    <xf numFmtId="0" fontId="12" fillId="0" borderId="35" xfId="0" applyFont="1" applyBorder="1" applyAlignment="1" applyProtection="1">
      <alignment horizontal="left" vertical="justify"/>
      <protection hidden="1"/>
    </xf>
    <xf numFmtId="164" fontId="43" fillId="9" borderId="1" xfId="0" applyNumberFormat="1" applyFont="1" applyFill="1" applyBorder="1" applyAlignment="1" applyProtection="1">
      <alignment horizontal="right"/>
      <protection hidden="1"/>
    </xf>
    <xf numFmtId="0" fontId="43" fillId="9" borderId="1" xfId="0" applyFont="1" applyFill="1" applyBorder="1" applyAlignment="1" applyProtection="1">
      <alignment horizontal="right"/>
      <protection hidden="1"/>
    </xf>
    <xf numFmtId="0" fontId="12" fillId="0" borderId="1" xfId="0" applyFont="1" applyBorder="1" applyAlignment="1" applyProtection="1">
      <alignment horizontal="center"/>
      <protection hidden="1"/>
    </xf>
    <xf numFmtId="164" fontId="41" fillId="0" borderId="1" xfId="0" applyNumberFormat="1" applyFont="1" applyBorder="1" applyAlignment="1" applyProtection="1">
      <alignment vertical="justify"/>
      <protection hidden="1"/>
    </xf>
    <xf numFmtId="0" fontId="41" fillId="0" borderId="1" xfId="0" applyFont="1" applyBorder="1" applyAlignment="1" applyProtection="1">
      <alignment vertical="justify"/>
      <protection hidden="1"/>
    </xf>
    <xf numFmtId="0" fontId="12" fillId="0" borderId="11" xfId="0" applyFont="1" applyBorder="1" applyAlignment="1" applyProtection="1">
      <alignment horizontal="left"/>
      <protection hidden="1"/>
    </xf>
    <xf numFmtId="0" fontId="12" fillId="0" borderId="12" xfId="0" applyFont="1" applyBorder="1" applyAlignment="1" applyProtection="1">
      <alignment horizontal="left"/>
      <protection hidden="1"/>
    </xf>
    <xf numFmtId="0" fontId="12" fillId="0" borderId="35" xfId="0" applyFont="1" applyBorder="1" applyAlignment="1" applyProtection="1">
      <alignment horizontal="left"/>
      <protection hidden="1"/>
    </xf>
    <xf numFmtId="164" fontId="12" fillId="0" borderId="1" xfId="0" applyNumberFormat="1" applyFont="1" applyBorder="1" applyAlignment="1" applyProtection="1">
      <alignment horizontal="right"/>
      <protection hidden="1"/>
    </xf>
    <xf numFmtId="0" fontId="12" fillId="0" borderId="1" xfId="0" applyFont="1" applyBorder="1" applyAlignment="1" applyProtection="1">
      <alignment horizontal="right"/>
      <protection hidden="1"/>
    </xf>
    <xf numFmtId="0" fontId="12" fillId="0" borderId="1" xfId="0" applyFont="1" applyBorder="1" applyAlignment="1" applyProtection="1">
      <alignment vertical="justify"/>
      <protection hidden="1"/>
    </xf>
    <xf numFmtId="0" fontId="12" fillId="0" borderId="1" xfId="0" applyFont="1" applyBorder="1" applyAlignment="1" applyProtection="1">
      <alignment horizontal="left"/>
      <protection hidden="1"/>
    </xf>
    <xf numFmtId="164" fontId="12" fillId="0" borderId="11" xfId="0" applyNumberFormat="1" applyFont="1" applyBorder="1" applyAlignment="1" applyProtection="1">
      <alignment horizontal="right"/>
      <protection hidden="1"/>
    </xf>
    <xf numFmtId="0" fontId="12" fillId="0" borderId="35" xfId="0" applyFont="1" applyBorder="1" applyAlignment="1" applyProtection="1">
      <alignment horizontal="right"/>
      <protection hidden="1"/>
    </xf>
    <xf numFmtId="0" fontId="2" fillId="0" borderId="1" xfId="0" applyFont="1" applyBorder="1" applyAlignment="1" applyProtection="1">
      <alignment horizontal="center" vertical="justify"/>
      <protection hidden="1"/>
    </xf>
    <xf numFmtId="0" fontId="12" fillId="0" borderId="1" xfId="0" applyFont="1" applyBorder="1" applyAlignment="1" applyProtection="1">
      <alignment horizontal="center" vertical="justify"/>
      <protection hidden="1"/>
    </xf>
    <xf numFmtId="0" fontId="6" fillId="10" borderId="1" xfId="0" applyFont="1" applyFill="1" applyBorder="1" applyAlignment="1" applyProtection="1">
      <alignment horizontal="left" vertical="justify"/>
      <protection hidden="1"/>
    </xf>
    <xf numFmtId="0" fontId="0" fillId="10" borderId="1" xfId="0" applyFill="1" applyBorder="1" applyAlignment="1" applyProtection="1">
      <alignment horizontal="center"/>
      <protection hidden="1"/>
    </xf>
    <xf numFmtId="164" fontId="2" fillId="10" borderId="1" xfId="0" applyNumberFormat="1" applyFont="1" applyFill="1" applyBorder="1" applyAlignment="1" applyProtection="1">
      <alignment horizontal="center" vertical="center"/>
      <protection hidden="1"/>
    </xf>
    <xf numFmtId="0" fontId="2" fillId="10" borderId="1" xfId="0" applyFont="1" applyFill="1" applyBorder="1" applyAlignment="1" applyProtection="1">
      <alignment horizontal="center" vertical="center"/>
      <protection hidden="1"/>
    </xf>
    <xf numFmtId="0" fontId="38" fillId="0" borderId="11" xfId="0" applyFont="1" applyBorder="1" applyAlignment="1" applyProtection="1">
      <alignment horizontal="left"/>
      <protection hidden="1"/>
    </xf>
    <xf numFmtId="0" fontId="38" fillId="0" borderId="12" xfId="0" applyFont="1" applyBorder="1" applyAlignment="1" applyProtection="1">
      <alignment horizontal="left"/>
      <protection hidden="1"/>
    </xf>
    <xf numFmtId="0" fontId="38" fillId="0" borderId="35" xfId="0" applyFont="1" applyBorder="1" applyAlignment="1" applyProtection="1">
      <alignment horizontal="left"/>
      <protection hidden="1"/>
    </xf>
    <xf numFmtId="164" fontId="0" fillId="0" borderId="11" xfId="0" applyNumberFormat="1" applyBorder="1" applyAlignment="1" applyProtection="1">
      <alignment horizontal="right"/>
      <protection hidden="1"/>
    </xf>
    <xf numFmtId="0" fontId="0" fillId="0" borderId="12" xfId="0" applyBorder="1" applyAlignment="1" applyProtection="1">
      <alignment horizontal="right"/>
      <protection hidden="1"/>
    </xf>
    <xf numFmtId="0" fontId="0" fillId="0" borderId="35" xfId="0" applyBorder="1" applyAlignment="1" applyProtection="1">
      <alignment horizontal="right"/>
      <protection hidden="1"/>
    </xf>
    <xf numFmtId="164" fontId="1" fillId="0" borderId="11" xfId="0" applyNumberFormat="1" applyFont="1" applyBorder="1" applyAlignment="1" applyProtection="1">
      <alignment horizontal="right"/>
      <protection hidden="1"/>
    </xf>
    <xf numFmtId="0" fontId="1" fillId="0" borderId="12" xfId="0" applyFont="1" applyBorder="1" applyAlignment="1" applyProtection="1">
      <alignment horizontal="right"/>
      <protection hidden="1"/>
    </xf>
    <xf numFmtId="0" fontId="1" fillId="0" borderId="35" xfId="0" applyFont="1" applyBorder="1" applyAlignment="1" applyProtection="1">
      <alignment horizontal="right"/>
      <protection hidden="1"/>
    </xf>
    <xf numFmtId="164" fontId="0" fillId="0" borderId="12" xfId="0" applyNumberFormat="1" applyBorder="1" applyAlignment="1" applyProtection="1">
      <alignment horizontal="right"/>
      <protection hidden="1"/>
    </xf>
    <xf numFmtId="164" fontId="0" fillId="0" borderId="35" xfId="0" applyNumberFormat="1" applyBorder="1" applyAlignment="1" applyProtection="1">
      <alignment horizontal="right"/>
      <protection hidden="1"/>
    </xf>
    <xf numFmtId="0" fontId="36" fillId="0" borderId="11" xfId="0" applyFont="1" applyBorder="1" applyAlignment="1" applyProtection="1">
      <alignment horizontal="left"/>
      <protection hidden="1"/>
    </xf>
    <xf numFmtId="0" fontId="36" fillId="0" borderId="12" xfId="0" applyFont="1" applyBorder="1" applyAlignment="1" applyProtection="1">
      <alignment horizontal="left"/>
      <protection hidden="1"/>
    </xf>
    <xf numFmtId="0" fontId="36" fillId="0" borderId="35" xfId="0" applyFont="1" applyBorder="1" applyAlignment="1" applyProtection="1">
      <alignment horizontal="left"/>
      <protection hidden="1"/>
    </xf>
    <xf numFmtId="0" fontId="0" fillId="0" borderId="11" xfId="0" applyBorder="1" applyAlignment="1" applyProtection="1">
      <alignment horizontal="right"/>
      <protection hidden="1"/>
    </xf>
    <xf numFmtId="0" fontId="0" fillId="0" borderId="1" xfId="0" applyBorder="1" applyAlignment="1" applyProtection="1">
      <alignment horizontal="center"/>
      <protection hidden="1"/>
    </xf>
    <xf numFmtId="0" fontId="0" fillId="10" borderId="11" xfId="0" applyFill="1" applyBorder="1" applyAlignment="1" applyProtection="1">
      <alignment horizontal="center" vertical="top"/>
      <protection hidden="1"/>
    </xf>
    <xf numFmtId="0" fontId="0" fillId="10" borderId="35" xfId="0" applyFill="1" applyBorder="1" applyAlignment="1" applyProtection="1">
      <alignment horizontal="center" vertical="top"/>
      <protection hidden="1"/>
    </xf>
    <xf numFmtId="0" fontId="42" fillId="0" borderId="1" xfId="0" applyFont="1" applyBorder="1" applyAlignment="1" applyProtection="1">
      <alignment horizontal="center"/>
      <protection hidden="1"/>
    </xf>
    <xf numFmtId="164" fontId="38" fillId="0" borderId="1" xfId="0" applyNumberFormat="1" applyFont="1" applyBorder="1" applyAlignment="1" applyProtection="1">
      <alignment horizontal="center"/>
      <protection hidden="1"/>
    </xf>
    <xf numFmtId="0" fontId="38" fillId="0" borderId="1" xfId="0" applyFont="1" applyBorder="1" applyAlignment="1" applyProtection="1">
      <alignment horizontal="center"/>
      <protection hidden="1"/>
    </xf>
    <xf numFmtId="0" fontId="1" fillId="10" borderId="11" xfId="0" applyFont="1" applyFill="1" applyBorder="1" applyAlignment="1" applyProtection="1">
      <alignment horizontal="center" vertical="justify"/>
      <protection hidden="1"/>
    </xf>
    <xf numFmtId="0" fontId="0" fillId="10" borderId="35" xfId="0" applyFill="1" applyBorder="1" applyAlignment="1" applyProtection="1">
      <alignment horizontal="center" vertical="justify"/>
      <protection hidden="1"/>
    </xf>
    <xf numFmtId="0" fontId="0" fillId="10" borderId="11" xfId="0" applyFill="1" applyBorder="1" applyAlignment="1" applyProtection="1">
      <alignment horizontal="center" vertical="justify"/>
      <protection hidden="1"/>
    </xf>
    <xf numFmtId="0" fontId="0" fillId="10" borderId="11" xfId="0" applyFill="1" applyBorder="1" applyAlignment="1" applyProtection="1">
      <alignment horizontal="left" vertical="top"/>
      <protection hidden="1"/>
    </xf>
    <xf numFmtId="0" fontId="0" fillId="10" borderId="35" xfId="0" applyFill="1" applyBorder="1" applyAlignment="1" applyProtection="1">
      <alignment horizontal="left" vertical="top"/>
      <protection hidden="1"/>
    </xf>
    <xf numFmtId="164" fontId="36" fillId="0" borderId="0" xfId="0" applyNumberFormat="1" applyFont="1" applyAlignment="1" applyProtection="1">
      <alignment horizontal="center"/>
      <protection hidden="1"/>
    </xf>
    <xf numFmtId="0" fontId="36" fillId="0" borderId="0" xfId="0" applyFont="1" applyAlignment="1" applyProtection="1">
      <alignment horizontal="center"/>
      <protection hidden="1"/>
    </xf>
    <xf numFmtId="0" fontId="38" fillId="10" borderId="1" xfId="0" applyFont="1" applyFill="1" applyBorder="1" applyAlignment="1" applyProtection="1">
      <alignment horizontal="center" vertical="center"/>
      <protection hidden="1"/>
    </xf>
    <xf numFmtId="0" fontId="0" fillId="10" borderId="1" xfId="0" applyFill="1" applyBorder="1" applyAlignment="1" applyProtection="1">
      <alignment horizontal="center" vertical="center"/>
      <protection hidden="1"/>
    </xf>
    <xf numFmtId="165" fontId="40" fillId="0" borderId="0" xfId="0" applyNumberFormat="1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0" xfId="0" applyAlignment="1" applyProtection="1">
      <alignment horizontal="left"/>
      <protection hidden="1"/>
    </xf>
    <xf numFmtId="0" fontId="36" fillId="0" borderId="0" xfId="0" applyFont="1" applyAlignment="1" applyProtection="1">
      <alignment horizontal="right"/>
      <protection hidden="1"/>
    </xf>
    <xf numFmtId="10" fontId="0" fillId="0" borderId="11" xfId="0" applyNumberFormat="1" applyBorder="1" applyAlignment="1" applyProtection="1">
      <alignment horizontal="right"/>
      <protection hidden="1"/>
    </xf>
    <xf numFmtId="0" fontId="38" fillId="0" borderId="1" xfId="0" applyFont="1" applyBorder="1" applyAlignment="1" applyProtection="1">
      <alignment horizontal="left"/>
      <protection hidden="1"/>
    </xf>
    <xf numFmtId="0" fontId="0" fillId="0" borderId="1" xfId="0" applyBorder="1" applyAlignment="1" applyProtection="1">
      <alignment horizontal="left"/>
      <protection hidden="1"/>
    </xf>
    <xf numFmtId="0" fontId="36" fillId="10" borderId="1" xfId="0" applyFont="1" applyFill="1" applyBorder="1" applyAlignment="1" applyProtection="1">
      <alignment horizontal="center"/>
      <protection hidden="1"/>
    </xf>
    <xf numFmtId="0" fontId="0" fillId="0" borderId="0" xfId="0" applyBorder="1" applyAlignment="1" applyProtection="1">
      <alignment horizontal="center"/>
      <protection hidden="1"/>
    </xf>
    <xf numFmtId="0" fontId="36" fillId="10" borderId="1" xfId="0" applyFont="1" applyFill="1" applyBorder="1" applyAlignment="1" applyProtection="1">
      <alignment horizontal="center" vertical="center"/>
      <protection hidden="1"/>
    </xf>
    <xf numFmtId="0" fontId="36" fillId="10" borderId="1" xfId="0" applyFont="1" applyFill="1" applyBorder="1" applyAlignment="1" applyProtection="1">
      <alignment horizontal="center" vertical="justify"/>
      <protection hidden="1"/>
    </xf>
    <xf numFmtId="0" fontId="36" fillId="10" borderId="1" xfId="0" applyFont="1" applyFill="1" applyBorder="1" applyAlignment="1" applyProtection="1">
      <alignment horizontal="center" vertical="top"/>
      <protection hidden="1"/>
    </xf>
    <xf numFmtId="0" fontId="0" fillId="0" borderId="11" xfId="0" applyBorder="1" applyAlignment="1" applyProtection="1">
      <alignment horizontal="left"/>
      <protection hidden="1"/>
    </xf>
    <xf numFmtId="0" fontId="0" fillId="0" borderId="12" xfId="0" applyBorder="1" applyAlignment="1" applyProtection="1">
      <alignment horizontal="left"/>
      <protection hidden="1"/>
    </xf>
    <xf numFmtId="0" fontId="0" fillId="0" borderId="35" xfId="0" applyBorder="1" applyAlignment="1" applyProtection="1">
      <alignment horizontal="left"/>
      <protection hidden="1"/>
    </xf>
    <xf numFmtId="164" fontId="38" fillId="0" borderId="11" xfId="0" applyNumberFormat="1" applyFont="1" applyBorder="1" applyAlignment="1" applyProtection="1">
      <alignment horizontal="right"/>
      <protection hidden="1"/>
    </xf>
    <xf numFmtId="0" fontId="38" fillId="0" borderId="12" xfId="0" applyFont="1" applyBorder="1" applyAlignment="1" applyProtection="1">
      <alignment horizontal="right"/>
      <protection hidden="1"/>
    </xf>
    <xf numFmtId="0" fontId="38" fillId="0" borderId="35" xfId="0" applyFont="1" applyBorder="1" applyAlignment="1" applyProtection="1">
      <alignment horizontal="right"/>
      <protection hidden="1"/>
    </xf>
    <xf numFmtId="0" fontId="36" fillId="0" borderId="51" xfId="0" applyFont="1" applyBorder="1" applyAlignment="1" applyProtection="1">
      <alignment horizontal="right"/>
      <protection hidden="1"/>
    </xf>
    <xf numFmtId="0" fontId="21" fillId="0" borderId="1" xfId="0" applyFont="1" applyBorder="1" applyAlignment="1" applyProtection="1">
      <alignment horizontal="right"/>
      <protection hidden="1"/>
    </xf>
    <xf numFmtId="0" fontId="36" fillId="10" borderId="11" xfId="0" applyFont="1" applyFill="1" applyBorder="1" applyAlignment="1" applyProtection="1">
      <alignment horizontal="center" vertical="top" wrapText="1"/>
      <protection hidden="1"/>
    </xf>
    <xf numFmtId="0" fontId="36" fillId="10" borderId="12" xfId="0" applyFont="1" applyFill="1" applyBorder="1" applyAlignment="1" applyProtection="1">
      <alignment horizontal="center" vertical="top" wrapText="1"/>
      <protection hidden="1"/>
    </xf>
    <xf numFmtId="0" fontId="36" fillId="10" borderId="35" xfId="0" applyFont="1" applyFill="1" applyBorder="1" applyAlignment="1" applyProtection="1">
      <alignment horizontal="center" vertical="top" wrapText="1"/>
      <protection hidden="1"/>
    </xf>
    <xf numFmtId="0" fontId="38" fillId="0" borderId="1" xfId="0" applyFont="1" applyBorder="1" applyAlignment="1" applyProtection="1">
      <protection hidden="1"/>
    </xf>
    <xf numFmtId="0" fontId="0" fillId="10" borderId="11" xfId="0" applyFill="1" applyBorder="1" applyAlignment="1" applyProtection="1">
      <protection hidden="1"/>
    </xf>
    <xf numFmtId="0" fontId="0" fillId="10" borderId="12" xfId="0" applyFill="1" applyBorder="1" applyAlignment="1" applyProtection="1">
      <protection hidden="1"/>
    </xf>
    <xf numFmtId="0" fontId="0" fillId="10" borderId="35" xfId="0" applyFill="1" applyBorder="1" applyAlignment="1" applyProtection="1">
      <protection hidden="1"/>
    </xf>
    <xf numFmtId="0" fontId="35" fillId="9" borderId="61" xfId="0" applyFont="1" applyFill="1" applyBorder="1" applyAlignment="1" applyProtection="1">
      <alignment horizontal="center" vertical="center" wrapText="1"/>
      <protection hidden="1"/>
    </xf>
    <xf numFmtId="0" fontId="35" fillId="9" borderId="5" xfId="0" applyFont="1" applyFill="1" applyBorder="1" applyAlignment="1" applyProtection="1">
      <alignment horizontal="center" vertical="center" wrapText="1"/>
      <protection hidden="1"/>
    </xf>
    <xf numFmtId="0" fontId="3" fillId="9" borderId="61" xfId="0" applyFont="1" applyFill="1" applyBorder="1" applyAlignment="1" applyProtection="1">
      <alignment horizontal="center" vertical="center" wrapText="1"/>
      <protection hidden="1"/>
    </xf>
    <xf numFmtId="0" fontId="3" fillId="9" borderId="62" xfId="0" applyFont="1" applyFill="1" applyBorder="1" applyAlignment="1" applyProtection="1">
      <alignment horizontal="center" vertical="center" wrapText="1"/>
      <protection hidden="1"/>
    </xf>
    <xf numFmtId="0" fontId="3" fillId="9" borderId="5" xfId="0" applyFont="1" applyFill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 applyProtection="1">
      <alignment horizontal="center"/>
      <protection hidden="1"/>
    </xf>
    <xf numFmtId="0" fontId="36" fillId="10" borderId="41" xfId="0" applyFont="1" applyFill="1" applyBorder="1" applyAlignment="1" applyProtection="1">
      <alignment horizontal="center" vertical="center" wrapText="1"/>
      <protection hidden="1"/>
    </xf>
    <xf numFmtId="0" fontId="36" fillId="10" borderId="68" xfId="0" applyFont="1" applyFill="1" applyBorder="1" applyAlignment="1" applyProtection="1">
      <alignment horizontal="center" vertical="center" wrapText="1"/>
      <protection hidden="1"/>
    </xf>
    <xf numFmtId="0" fontId="36" fillId="10" borderId="69" xfId="0" applyFont="1" applyFill="1" applyBorder="1" applyAlignment="1" applyProtection="1">
      <alignment horizontal="center" vertical="center" wrapText="1"/>
      <protection hidden="1"/>
    </xf>
    <xf numFmtId="0" fontId="0" fillId="0" borderId="70" xfId="0" applyBorder="1" applyAlignment="1" applyProtection="1">
      <alignment horizontal="center" vertical="center"/>
      <protection hidden="1"/>
    </xf>
    <xf numFmtId="0" fontId="0" fillId="0" borderId="0" xfId="0" applyBorder="1" applyAlignment="1" applyProtection="1">
      <alignment horizontal="center" vertical="center"/>
      <protection hidden="1"/>
    </xf>
  </cellXfs>
  <cellStyles count="2">
    <cellStyle name="Migliaia" xfId="1" builtinId="3"/>
    <cellStyle name="Normale" xfId="0" builtinId="0"/>
  </cellStyles>
  <dxfs count="2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  <dxf>
      <font>
        <condense val="0"/>
        <extend val="0"/>
        <color auto="1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48</xdr:row>
      <xdr:rowOff>0</xdr:rowOff>
    </xdr:from>
    <xdr:to>
      <xdr:col>5</xdr:col>
      <xdr:colOff>1295400</xdr:colOff>
      <xdr:row>48</xdr:row>
      <xdr:rowOff>466725</xdr:rowOff>
    </xdr:to>
    <xdr:sp macro="" textlink="">
      <xdr:nvSpPr>
        <xdr:cNvPr id="3" name="Freccia a sinistra 2"/>
        <xdr:cNvSpPr/>
      </xdr:nvSpPr>
      <xdr:spPr>
        <a:xfrm>
          <a:off x="10465884" y="17702561"/>
          <a:ext cx="1295400" cy="466725"/>
        </a:xfrm>
        <a:prstGeom prst="leftArrow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it-IT"/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workbookViewId="0">
      <selection activeCell="A17" sqref="A17:XFD19"/>
    </sheetView>
  </sheetViews>
  <sheetFormatPr defaultRowHeight="13.2" x14ac:dyDescent="0.25"/>
  <sheetData>
    <row r="1" spans="1:16" ht="15.6" x14ac:dyDescent="0.3">
      <c r="A1" s="12" t="s">
        <v>59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16" x14ac:dyDescent="0.25">
      <c r="A2" s="14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ht="15.6" x14ac:dyDescent="0.3">
      <c r="A3" s="15" t="s">
        <v>60</v>
      </c>
      <c r="B3" s="16"/>
      <c r="C3" s="17"/>
      <c r="D3" s="17"/>
      <c r="E3" s="17"/>
      <c r="F3" s="17"/>
      <c r="G3" s="17"/>
      <c r="H3" s="18"/>
      <c r="I3" s="18"/>
      <c r="J3" s="18"/>
      <c r="K3" s="18"/>
      <c r="L3" s="18"/>
      <c r="M3" s="18"/>
      <c r="N3" s="18"/>
      <c r="O3" s="18"/>
    </row>
    <row r="4" spans="1:16" ht="15" x14ac:dyDescent="0.25">
      <c r="A4" s="19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</row>
    <row r="5" spans="1:16" x14ac:dyDescent="0.25">
      <c r="A5" s="21"/>
      <c r="B5" s="16"/>
      <c r="C5" s="16"/>
      <c r="D5" s="16"/>
      <c r="E5" s="16"/>
      <c r="F5" s="16"/>
      <c r="G5" s="16"/>
      <c r="H5" s="16"/>
      <c r="I5" s="16"/>
      <c r="J5" s="13"/>
      <c r="K5" s="13"/>
      <c r="L5" s="13"/>
      <c r="M5" s="13"/>
      <c r="N5" s="13"/>
      <c r="O5" s="13"/>
    </row>
    <row r="6" spans="1:16" ht="15.6" x14ac:dyDescent="0.3">
      <c r="A6" s="22" t="s">
        <v>61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17"/>
      <c r="M6" s="18"/>
      <c r="N6" s="18"/>
      <c r="O6" s="18"/>
    </row>
    <row r="7" spans="1:16" ht="15.6" x14ac:dyDescent="0.3">
      <c r="A7" s="24" t="s">
        <v>62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13"/>
      <c r="M7" s="13"/>
      <c r="N7" s="13"/>
      <c r="O7" s="13"/>
    </row>
    <row r="8" spans="1:16" ht="15.6" x14ac:dyDescent="0.3">
      <c r="A8" s="24" t="s">
        <v>63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18"/>
      <c r="M8" s="18"/>
      <c r="N8" s="18"/>
      <c r="O8" s="18"/>
    </row>
    <row r="9" spans="1:16" ht="15" x14ac:dyDescent="0.25">
      <c r="A9" s="19" t="s">
        <v>64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</row>
    <row r="10" spans="1:16" ht="15.6" x14ac:dyDescent="0.3">
      <c r="A10" s="27" t="s">
        <v>65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9"/>
    </row>
    <row r="11" spans="1:16" ht="15.6" x14ac:dyDescent="0.3">
      <c r="A11" s="27" t="s">
        <v>66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9"/>
    </row>
    <row r="12" spans="1:16" ht="15.6" x14ac:dyDescent="0.3">
      <c r="A12" s="27" t="s">
        <v>68</v>
      </c>
      <c r="B12" s="28"/>
      <c r="C12" s="28"/>
      <c r="D12" s="28"/>
      <c r="E12" s="28"/>
      <c r="F12" s="28"/>
      <c r="G12" s="28"/>
      <c r="H12" s="30"/>
      <c r="I12" s="30"/>
      <c r="J12" s="30"/>
      <c r="K12" s="30"/>
      <c r="L12" s="30"/>
      <c r="M12" s="30"/>
      <c r="N12" s="30"/>
      <c r="O12" s="28"/>
      <c r="P12" s="29"/>
    </row>
    <row r="13" spans="1:16" ht="15" x14ac:dyDescent="0.25"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9"/>
      <c r="M13" s="18"/>
      <c r="N13" s="18"/>
      <c r="O13" s="18"/>
    </row>
    <row r="14" spans="1:16" ht="15.6" x14ac:dyDescent="0.3">
      <c r="A14" s="31" t="s">
        <v>67</v>
      </c>
      <c r="B14" s="32"/>
      <c r="C14" s="32"/>
      <c r="D14" s="32"/>
      <c r="E14" s="32"/>
      <c r="F14" s="32"/>
      <c r="G14" s="32"/>
      <c r="H14" s="18"/>
      <c r="I14" s="18"/>
      <c r="J14" s="18"/>
      <c r="K14" s="18"/>
      <c r="L14" s="18"/>
      <c r="M14" s="18"/>
      <c r="N14" s="18"/>
      <c r="O14" s="18"/>
    </row>
    <row r="15" spans="1:16" ht="15.6" x14ac:dyDescent="0.3">
      <c r="A15" s="33"/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</row>
  </sheetData>
  <phoneticPr fontId="1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J85"/>
  <sheetViews>
    <sheetView tabSelected="1" zoomScaleNormal="100" workbookViewId="0">
      <selection activeCell="D54" sqref="D54"/>
    </sheetView>
  </sheetViews>
  <sheetFormatPr defaultRowHeight="13.2" x14ac:dyDescent="0.25"/>
  <cols>
    <col min="1" max="1" width="41.88671875" customWidth="1"/>
    <col min="2" max="2" width="31.5546875" customWidth="1"/>
    <col min="3" max="3" width="28.44140625" customWidth="1"/>
    <col min="4" max="4" width="20.5546875" customWidth="1"/>
    <col min="5" max="5" width="21.88671875" customWidth="1"/>
    <col min="6" max="6" width="23.109375" customWidth="1"/>
    <col min="7" max="7" width="20.6640625" customWidth="1"/>
    <col min="8" max="8" width="15.109375" customWidth="1"/>
    <col min="9" max="9" width="18.33203125" customWidth="1"/>
    <col min="10" max="10" width="21.109375" customWidth="1"/>
    <col min="11" max="11" width="16.5546875" bestFit="1" customWidth="1"/>
    <col min="12" max="12" width="21.5546875" customWidth="1"/>
    <col min="13" max="13" width="15.33203125" customWidth="1"/>
    <col min="15" max="15" width="16.44140625" customWidth="1"/>
    <col min="16" max="16" width="16.33203125" customWidth="1"/>
    <col min="20" max="20" width="10" customWidth="1"/>
    <col min="21" max="21" width="25.44140625" customWidth="1"/>
  </cols>
  <sheetData>
    <row r="1" spans="1:36" ht="17.399999999999999" x14ac:dyDescent="0.3">
      <c r="A1" s="277" t="s">
        <v>425</v>
      </c>
      <c r="B1" s="278"/>
      <c r="C1" s="278"/>
      <c r="D1" s="278"/>
      <c r="E1" s="279"/>
      <c r="F1" s="138"/>
      <c r="G1" s="139"/>
      <c r="H1" s="139"/>
      <c r="I1" s="36"/>
      <c r="J1" s="36"/>
      <c r="K1" s="36"/>
      <c r="L1" s="36"/>
      <c r="M1" s="36"/>
      <c r="N1" s="36"/>
      <c r="O1" s="36"/>
    </row>
    <row r="2" spans="1:36" ht="18" thickBot="1" x14ac:dyDescent="0.35">
      <c r="A2" s="280"/>
      <c r="B2" s="281"/>
      <c r="C2" s="281"/>
      <c r="D2" s="281"/>
      <c r="E2" s="282"/>
      <c r="F2" s="138"/>
      <c r="G2" s="139"/>
      <c r="H2" s="140"/>
      <c r="I2" s="36"/>
      <c r="J2" s="36"/>
      <c r="K2" s="36"/>
      <c r="L2" s="36"/>
      <c r="M2" s="36"/>
      <c r="N2" s="36"/>
      <c r="O2" s="36"/>
    </row>
    <row r="3" spans="1:36" ht="21.6" thickBot="1" x14ac:dyDescent="0.45">
      <c r="A3" s="283" t="s">
        <v>386</v>
      </c>
      <c r="B3" s="284"/>
      <c r="C3" s="284"/>
      <c r="D3" s="284"/>
      <c r="E3" s="285"/>
      <c r="F3" s="35"/>
      <c r="G3" s="101"/>
      <c r="H3" s="302"/>
      <c r="I3" s="303"/>
      <c r="J3" s="303"/>
      <c r="K3" s="303"/>
      <c r="L3" s="303"/>
      <c r="M3" s="303"/>
      <c r="N3" s="303"/>
      <c r="O3" s="303"/>
      <c r="P3" s="102"/>
      <c r="Q3" s="102"/>
      <c r="R3" s="102"/>
      <c r="S3" s="102"/>
      <c r="T3" s="102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</row>
    <row r="4" spans="1:36" ht="13.8" thickBot="1" x14ac:dyDescent="0.3">
      <c r="A4" s="286"/>
      <c r="B4" s="287"/>
      <c r="C4" s="287"/>
      <c r="D4" s="287"/>
      <c r="E4" s="287"/>
      <c r="F4" s="287"/>
      <c r="G4" s="287"/>
      <c r="H4" s="287"/>
      <c r="I4" s="287"/>
      <c r="J4" s="287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</row>
    <row r="5" spans="1:36" ht="13.5" customHeight="1" thickBot="1" x14ac:dyDescent="0.3">
      <c r="B5" s="1"/>
      <c r="C5" s="304" t="s">
        <v>388</v>
      </c>
      <c r="D5" s="305"/>
      <c r="E5" s="305"/>
      <c r="F5" s="305"/>
      <c r="G5" s="305"/>
      <c r="H5" s="305"/>
      <c r="I5" s="305"/>
      <c r="J5" s="305"/>
      <c r="K5" s="305"/>
      <c r="L5" s="305"/>
      <c r="M5" s="305"/>
      <c r="N5" s="305"/>
      <c r="O5" s="305"/>
      <c r="P5" s="30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</row>
    <row r="6" spans="1:36" ht="33" customHeight="1" thickBot="1" x14ac:dyDescent="0.45">
      <c r="A6" s="147" t="s">
        <v>0</v>
      </c>
      <c r="B6" s="128">
        <v>472043.78</v>
      </c>
      <c r="C6" s="307"/>
      <c r="D6" s="308"/>
      <c r="E6" s="308"/>
      <c r="F6" s="308"/>
      <c r="G6" s="308"/>
      <c r="H6" s="308"/>
      <c r="I6" s="308"/>
      <c r="J6" s="308"/>
      <c r="K6" s="308"/>
      <c r="L6" s="308"/>
      <c r="M6" s="308"/>
      <c r="N6" s="308"/>
      <c r="O6" s="308"/>
      <c r="P6" s="309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</row>
    <row r="7" spans="1:36" ht="33" customHeight="1" thickBot="1" x14ac:dyDescent="0.55000000000000004">
      <c r="A7" s="191" t="s">
        <v>1</v>
      </c>
      <c r="B7" s="141"/>
      <c r="C7" s="142"/>
      <c r="D7" s="292" t="s">
        <v>387</v>
      </c>
      <c r="E7" s="293"/>
      <c r="F7" s="293"/>
      <c r="G7" s="293"/>
      <c r="H7" s="294"/>
      <c r="I7" s="294"/>
      <c r="J7" s="294"/>
      <c r="K7" s="294"/>
      <c r="L7" s="294"/>
      <c r="M7" s="294"/>
      <c r="N7" s="294"/>
      <c r="O7" s="295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</row>
    <row r="8" spans="1:36" ht="90.75" customHeight="1" thickBot="1" x14ac:dyDescent="0.45">
      <c r="A8" s="190" t="s">
        <v>2</v>
      </c>
      <c r="B8" s="189" t="s">
        <v>3</v>
      </c>
      <c r="C8" s="179" t="s">
        <v>82</v>
      </c>
      <c r="D8" s="312" t="str">
        <f>F8</f>
        <v>CTRL 7 congruente !</v>
      </c>
      <c r="E8" s="313"/>
      <c r="F8" s="233" t="str">
        <f>IF(F17=0,"CTRL 7 congruente !","CTRL 7 incongruente !")</f>
        <v>CTRL 7 congruente !</v>
      </c>
      <c r="G8" s="310"/>
      <c r="H8" s="310"/>
      <c r="I8" s="310"/>
      <c r="J8" s="311"/>
      <c r="K8" s="97" t="str">
        <f>IF(K16=B9,"CTRL 9 congruente !","CTRL 9 incongruente !")</f>
        <v>CTRL 9 congruente !</v>
      </c>
      <c r="L8" s="98"/>
      <c r="M8" s="98"/>
      <c r="N8" s="99"/>
      <c r="O8" s="100"/>
      <c r="P8" s="97" t="str">
        <f>IF(P17=E46,"CTRL 8 congruente !","CTRL 8 incongruente !")</f>
        <v>CTRL 8 congruente !</v>
      </c>
      <c r="Q8" s="98"/>
      <c r="R8" s="98"/>
      <c r="S8" s="99"/>
      <c r="T8" s="100"/>
      <c r="U8" s="97" t="str">
        <f>IF(U12=U13,"CTRL 10 congruente !","CRTL 10 incongruente !")</f>
        <v>CTRL 10 congruente !</v>
      </c>
      <c r="V8" s="98"/>
      <c r="W8" s="98"/>
      <c r="X8" s="99"/>
      <c r="Y8" s="100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</row>
    <row r="9" spans="1:36" ht="21" customHeight="1" thickBot="1" x14ac:dyDescent="0.45">
      <c r="A9" s="92" t="s">
        <v>4</v>
      </c>
      <c r="B9" s="93">
        <v>485940.22</v>
      </c>
      <c r="C9" s="180"/>
      <c r="D9" s="296" t="str">
        <f>K8</f>
        <v>CTRL 9 congruente !</v>
      </c>
      <c r="E9" s="297"/>
      <c r="F9" s="182" t="s">
        <v>185</v>
      </c>
      <c r="G9" s="288" t="s">
        <v>8</v>
      </c>
      <c r="H9" s="289"/>
      <c r="I9" s="290"/>
      <c r="J9" s="291"/>
      <c r="K9" s="11" t="s">
        <v>186</v>
      </c>
      <c r="L9" s="229" t="s">
        <v>8</v>
      </c>
      <c r="M9" s="230"/>
      <c r="N9" s="231"/>
      <c r="O9" s="232"/>
      <c r="P9" s="11" t="s">
        <v>187</v>
      </c>
      <c r="Q9" s="229" t="s">
        <v>8</v>
      </c>
      <c r="R9" s="230"/>
      <c r="S9" s="231"/>
      <c r="T9" s="232"/>
      <c r="U9" s="11" t="s">
        <v>195</v>
      </c>
      <c r="V9" s="229" t="s">
        <v>8</v>
      </c>
      <c r="W9" s="230"/>
      <c r="X9" s="231"/>
      <c r="Y9" s="232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</row>
    <row r="10" spans="1:36" ht="21" customHeight="1" thickBot="1" x14ac:dyDescent="0.4">
      <c r="A10" s="92" t="s">
        <v>418</v>
      </c>
      <c r="B10" s="94">
        <v>53551</v>
      </c>
      <c r="C10" s="181">
        <v>53551</v>
      </c>
      <c r="D10" s="298"/>
      <c r="E10" s="299"/>
      <c r="F10" s="183">
        <f>B9</f>
        <v>485940.22</v>
      </c>
      <c r="G10" s="3" t="s">
        <v>69</v>
      </c>
      <c r="H10" s="3"/>
      <c r="I10" s="3"/>
      <c r="J10" s="4"/>
      <c r="K10" s="2">
        <f>E42</f>
        <v>1485803.37</v>
      </c>
      <c r="L10" s="3" t="s">
        <v>83</v>
      </c>
      <c r="M10" s="3"/>
      <c r="N10" s="3"/>
      <c r="O10" s="4"/>
      <c r="P10" s="2">
        <f>C17</f>
        <v>2318653.85</v>
      </c>
      <c r="Q10" s="3" t="s">
        <v>189</v>
      </c>
      <c r="R10" s="3"/>
      <c r="S10" s="3"/>
      <c r="T10" s="4"/>
      <c r="U10" s="2">
        <f>C17</f>
        <v>2318653.85</v>
      </c>
      <c r="V10" s="3" t="s">
        <v>196</v>
      </c>
      <c r="W10" s="3"/>
      <c r="X10" s="3"/>
      <c r="Y10" s="4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</row>
    <row r="11" spans="1:36" ht="21" customHeight="1" thickBot="1" x14ac:dyDescent="0.4">
      <c r="A11" s="92" t="s">
        <v>419</v>
      </c>
      <c r="B11" s="95">
        <v>1862081.31</v>
      </c>
      <c r="C11" s="167">
        <v>1862081.31</v>
      </c>
      <c r="D11" s="298"/>
      <c r="E11" s="299"/>
      <c r="F11" s="184">
        <f>C29</f>
        <v>86729.910000000149</v>
      </c>
      <c r="G11" s="3" t="s">
        <v>70</v>
      </c>
      <c r="H11" s="3"/>
      <c r="I11" s="3"/>
      <c r="J11" s="4"/>
      <c r="K11" s="9">
        <f>B35</f>
        <v>838596.24</v>
      </c>
      <c r="L11" s="3" t="s">
        <v>85</v>
      </c>
      <c r="M11" s="3"/>
      <c r="N11" s="3"/>
      <c r="O11" s="4"/>
      <c r="P11" s="9">
        <f>C28</f>
        <v>2231923.94</v>
      </c>
      <c r="Q11" s="37" t="s">
        <v>190</v>
      </c>
      <c r="R11" s="37"/>
      <c r="S11" s="37"/>
      <c r="T11" s="38"/>
      <c r="U11" s="9">
        <f>E35</f>
        <v>394849.99</v>
      </c>
      <c r="V11" s="37" t="s">
        <v>197</v>
      </c>
      <c r="W11" s="37"/>
      <c r="X11" s="37"/>
      <c r="Y11" s="38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</row>
    <row r="12" spans="1:36" ht="21" customHeight="1" thickBot="1" x14ac:dyDescent="0.4">
      <c r="A12" s="92" t="s">
        <v>420</v>
      </c>
      <c r="B12" s="95">
        <v>37592.22</v>
      </c>
      <c r="C12" s="167">
        <v>37592.22</v>
      </c>
      <c r="D12" s="300"/>
      <c r="E12" s="301"/>
      <c r="F12" s="185">
        <f>C18</f>
        <v>0</v>
      </c>
      <c r="G12" s="37" t="s">
        <v>71</v>
      </c>
      <c r="H12" s="37"/>
      <c r="I12" s="37"/>
      <c r="J12" s="38"/>
      <c r="K12" s="10">
        <f>B39</f>
        <v>1838459.39</v>
      </c>
      <c r="L12" s="37" t="s">
        <v>84</v>
      </c>
      <c r="M12" s="37"/>
      <c r="N12" s="37"/>
      <c r="O12" s="38"/>
      <c r="P12" s="2">
        <f>C35</f>
        <v>432430.87</v>
      </c>
      <c r="Q12" s="5" t="s">
        <v>191</v>
      </c>
      <c r="R12" s="5"/>
      <c r="S12" s="5"/>
      <c r="T12" s="6"/>
      <c r="U12" s="2">
        <f>U10-U11</f>
        <v>1923803.86</v>
      </c>
      <c r="V12" s="3" t="s">
        <v>198</v>
      </c>
      <c r="W12" s="3"/>
      <c r="X12" s="3"/>
      <c r="Y12" s="4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</row>
    <row r="13" spans="1:36" ht="24" customHeight="1" thickBot="1" x14ac:dyDescent="0.4">
      <c r="A13" s="92" t="s">
        <v>421</v>
      </c>
      <c r="B13" s="95">
        <v>357601.34</v>
      </c>
      <c r="C13" s="167">
        <v>357601.34</v>
      </c>
      <c r="D13" s="249" t="str">
        <f>P8</f>
        <v>CTRL 8 congruente !</v>
      </c>
      <c r="E13" s="250"/>
      <c r="F13" s="185"/>
      <c r="G13" s="7"/>
      <c r="H13" s="7"/>
      <c r="I13" s="7"/>
      <c r="J13" s="8"/>
      <c r="K13" s="10"/>
      <c r="L13" s="7"/>
      <c r="M13" s="7"/>
      <c r="N13" s="7"/>
      <c r="O13" s="8"/>
      <c r="P13" s="10">
        <f>C39</f>
        <v>674310.71</v>
      </c>
      <c r="Q13" s="37" t="s">
        <v>192</v>
      </c>
      <c r="R13" s="37"/>
      <c r="S13" s="37"/>
      <c r="T13" s="38"/>
      <c r="U13" s="2">
        <f>C44</f>
        <v>1923803.86</v>
      </c>
      <c r="V13" s="3" t="s">
        <v>198</v>
      </c>
      <c r="W13" s="3"/>
      <c r="X13" s="3"/>
      <c r="Y13" s="4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</row>
    <row r="14" spans="1:36" ht="45" customHeight="1" thickBot="1" x14ac:dyDescent="0.4">
      <c r="A14" s="92" t="s">
        <v>422</v>
      </c>
      <c r="B14" s="95">
        <v>1130.6600000000001</v>
      </c>
      <c r="C14" s="167">
        <f t="shared" ref="C14" si="0">B14</f>
        <v>1130.6600000000001</v>
      </c>
      <c r="D14" s="251"/>
      <c r="E14" s="252"/>
      <c r="F14" s="183">
        <f>F39-F35</f>
        <v>-2650.6299999999974</v>
      </c>
      <c r="G14" s="239" t="s">
        <v>72</v>
      </c>
      <c r="H14" s="240"/>
      <c r="I14" s="241"/>
      <c r="J14" s="242"/>
      <c r="K14" s="2"/>
      <c r="L14" s="243"/>
      <c r="M14" s="244"/>
      <c r="N14" s="243"/>
      <c r="O14" s="245"/>
      <c r="P14" s="10">
        <f>C47</f>
        <v>394849.99</v>
      </c>
      <c r="Q14" s="246" t="s">
        <v>194</v>
      </c>
      <c r="R14" s="247"/>
      <c r="S14" s="246"/>
      <c r="T14" s="248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</row>
    <row r="15" spans="1:36" ht="35.25" customHeight="1" thickBot="1" x14ac:dyDescent="0.45">
      <c r="A15" s="92" t="s">
        <v>423</v>
      </c>
      <c r="B15" s="95">
        <v>6270</v>
      </c>
      <c r="C15" s="167">
        <v>6270</v>
      </c>
      <c r="D15" s="249" t="str">
        <f>U8</f>
        <v>CTRL 10 congruente !</v>
      </c>
      <c r="E15" s="250"/>
      <c r="F15" s="183">
        <f>ROUND((F10+F11-F12+F14),2)</f>
        <v>570019.5</v>
      </c>
      <c r="G15" s="5" t="s">
        <v>87</v>
      </c>
      <c r="H15" s="5"/>
      <c r="I15" s="5"/>
      <c r="J15" s="5"/>
      <c r="K15" s="2"/>
      <c r="L15" s="236" t="s">
        <v>73</v>
      </c>
      <c r="M15" s="237"/>
      <c r="N15" s="237"/>
      <c r="O15" s="238"/>
      <c r="P15" s="2">
        <f>C48</f>
        <v>1515022.5</v>
      </c>
      <c r="Q15" s="5" t="s">
        <v>193</v>
      </c>
      <c r="R15" s="5"/>
      <c r="S15" s="5"/>
      <c r="T15" s="5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</row>
    <row r="16" spans="1:36" ht="41.25" customHeight="1" thickBot="1" x14ac:dyDescent="0.4">
      <c r="A16" s="92" t="s">
        <v>424</v>
      </c>
      <c r="B16" s="95">
        <v>427.32</v>
      </c>
      <c r="C16" s="167">
        <f>B16</f>
        <v>427.32</v>
      </c>
      <c r="D16" s="251"/>
      <c r="E16" s="252"/>
      <c r="F16" s="183">
        <f>E49</f>
        <v>570019.5</v>
      </c>
      <c r="G16" s="5" t="s">
        <v>383</v>
      </c>
      <c r="H16" s="5"/>
      <c r="I16" s="5"/>
      <c r="J16" s="6"/>
      <c r="K16" s="2">
        <f>ROUND((K10+K11-K12),2)</f>
        <v>485940.22</v>
      </c>
      <c r="L16" s="5" t="s">
        <v>86</v>
      </c>
      <c r="M16" s="5"/>
      <c r="N16" s="5"/>
      <c r="O16" s="6"/>
      <c r="P16" s="2">
        <f>E42</f>
        <v>1485803.37</v>
      </c>
      <c r="Q16" s="5" t="s">
        <v>206</v>
      </c>
      <c r="R16" s="5"/>
      <c r="S16" s="5"/>
      <c r="T16" s="5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</row>
    <row r="17" spans="1:36" ht="39" customHeight="1" thickBot="1" x14ac:dyDescent="0.4">
      <c r="A17" s="96" t="s">
        <v>5</v>
      </c>
      <c r="B17" s="165">
        <f>SUM(B9:B16)</f>
        <v>2804594.0700000003</v>
      </c>
      <c r="C17" s="165">
        <f>SUM(C9:C16)</f>
        <v>2318653.85</v>
      </c>
      <c r="D17" s="249" t="str">
        <f>K18</f>
        <v>CTRL 11 congruente !</v>
      </c>
      <c r="E17" s="250"/>
      <c r="F17" s="39">
        <f>F16-F15</f>
        <v>0</v>
      </c>
      <c r="G17" s="39" t="s">
        <v>88</v>
      </c>
      <c r="H17" s="36"/>
      <c r="I17" s="36"/>
      <c r="J17" s="36"/>
      <c r="K17" s="36"/>
      <c r="L17" s="36"/>
      <c r="M17" s="36"/>
      <c r="N17" s="36"/>
      <c r="O17" s="36"/>
      <c r="P17" s="2">
        <f>ROUND((P10-P11+P12-P13-P14+P15+P16),2)</f>
        <v>2450825.9500000002</v>
      </c>
      <c r="Q17" s="5" t="s">
        <v>188</v>
      </c>
      <c r="R17" s="5"/>
      <c r="S17" s="5"/>
      <c r="T17" s="5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</row>
    <row r="18" spans="1:36" ht="25.2" thickBot="1" x14ac:dyDescent="0.45">
      <c r="A18" s="92" t="s">
        <v>6</v>
      </c>
      <c r="B18" s="195"/>
      <c r="C18" s="195">
        <v>0</v>
      </c>
      <c r="D18" s="251"/>
      <c r="E18" s="252"/>
      <c r="F18" s="97" t="str">
        <f>IF(J80=C28,"CTRL 14 -15 congruenti !","CTRL 14-15 incongruenti !")</f>
        <v>CTRL 14-15 incongruenti !</v>
      </c>
      <c r="G18" s="98"/>
      <c r="H18" s="98"/>
      <c r="I18" s="99"/>
      <c r="J18" s="100"/>
      <c r="K18" s="233" t="str">
        <f>IF(K22=K23,"CTRL 11 congruente !","CTRL 11 incongruente !")</f>
        <v>CTRL 11 congruente !</v>
      </c>
      <c r="L18" s="234"/>
      <c r="M18" s="234"/>
      <c r="N18" s="234"/>
      <c r="O18" s="235"/>
      <c r="P18" s="2">
        <f>E46</f>
        <v>2450825.9500000002</v>
      </c>
      <c r="Q18" s="5" t="s">
        <v>188</v>
      </c>
      <c r="R18" s="5"/>
      <c r="S18" s="5"/>
      <c r="T18" s="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</row>
    <row r="19" spans="1:36" ht="42.75" customHeight="1" thickBot="1" x14ac:dyDescent="0.4">
      <c r="A19" s="96" t="s">
        <v>7</v>
      </c>
      <c r="B19" s="197">
        <f>SUM(B17:B18)</f>
        <v>2804594.0700000003</v>
      </c>
      <c r="C19" s="198">
        <f>SUM(C17:C18)</f>
        <v>2318653.85</v>
      </c>
      <c r="D19" s="270" t="str">
        <f>F18</f>
        <v>CTRL 14-15 incongruenti !</v>
      </c>
      <c r="E19" s="250"/>
      <c r="F19" s="182" t="s">
        <v>201</v>
      </c>
      <c r="G19" s="229" t="s">
        <v>8</v>
      </c>
      <c r="H19" s="230"/>
      <c r="I19" s="231"/>
      <c r="J19" s="232"/>
      <c r="K19" s="11" t="s">
        <v>199</v>
      </c>
      <c r="L19" s="229" t="s">
        <v>8</v>
      </c>
      <c r="M19" s="230"/>
      <c r="N19" s="231"/>
      <c r="O19" s="232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</row>
    <row r="20" spans="1:36" ht="16.5" customHeight="1" thickBot="1" x14ac:dyDescent="0.35">
      <c r="A20" s="36"/>
      <c r="B20" s="36"/>
      <c r="C20" s="36"/>
      <c r="D20" s="251"/>
      <c r="E20" s="252"/>
      <c r="F20" s="183">
        <f>C28</f>
        <v>2231923.94</v>
      </c>
      <c r="G20" s="3" t="s">
        <v>182</v>
      </c>
      <c r="H20" s="3"/>
      <c r="I20" s="3"/>
      <c r="J20" s="4"/>
      <c r="K20" s="2">
        <f>C28</f>
        <v>2231923.94</v>
      </c>
      <c r="L20" s="3" t="s">
        <v>202</v>
      </c>
      <c r="M20" s="3"/>
      <c r="N20" s="3"/>
      <c r="O20" s="4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</row>
    <row r="21" spans="1:36" ht="21" customHeight="1" thickBot="1" x14ac:dyDescent="0.45">
      <c r="A21" s="144" t="s">
        <v>9</v>
      </c>
      <c r="B21" s="145"/>
      <c r="C21" s="145"/>
      <c r="D21" s="271"/>
      <c r="E21" s="272"/>
      <c r="F21" s="184">
        <f>J80</f>
        <v>158471.66999999998</v>
      </c>
      <c r="G21" s="3" t="s">
        <v>80</v>
      </c>
      <c r="H21" s="3"/>
      <c r="I21" s="3"/>
      <c r="J21" s="4"/>
      <c r="K21" s="10">
        <f>E39</f>
        <v>1515022.5</v>
      </c>
      <c r="L21" s="37" t="s">
        <v>203</v>
      </c>
      <c r="M21" s="37"/>
      <c r="N21" s="37"/>
      <c r="O21" s="38"/>
      <c r="P21" s="35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</row>
    <row r="22" spans="1:36" ht="60" customHeight="1" thickBot="1" x14ac:dyDescent="0.65">
      <c r="A22" s="143" t="s">
        <v>2</v>
      </c>
      <c r="B22" s="146" t="s">
        <v>3</v>
      </c>
      <c r="C22" s="186" t="s">
        <v>10</v>
      </c>
      <c r="D22" s="249" t="str">
        <f>F26</f>
        <v>CTRL 12-13 incongruenti!</v>
      </c>
      <c r="E22" s="250"/>
      <c r="F22" s="330" t="str">
        <f>IF(F24=F25,"patrimonio congruente !", " Controlla giacenza postale")</f>
        <v xml:space="preserve"> Controlla giacenza postale</v>
      </c>
      <c r="G22" s="331"/>
      <c r="H22" s="331"/>
      <c r="I22" s="331"/>
      <c r="J22" s="332"/>
      <c r="K22" s="2">
        <f>K20-K21</f>
        <v>716901.44</v>
      </c>
      <c r="L22" s="3" t="s">
        <v>204</v>
      </c>
      <c r="M22" s="3"/>
      <c r="N22" s="3"/>
      <c r="O22" s="4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</row>
    <row r="23" spans="1:36" ht="37.5" customHeight="1" thickBot="1" x14ac:dyDescent="0.4">
      <c r="A23" s="103" t="s">
        <v>11</v>
      </c>
      <c r="B23" s="94">
        <v>2337867.4900000002</v>
      </c>
      <c r="C23" s="104">
        <v>2144846.73</v>
      </c>
      <c r="D23" s="251"/>
      <c r="E23" s="252"/>
      <c r="F23" s="187" t="s">
        <v>382</v>
      </c>
      <c r="G23" s="255" t="s">
        <v>8</v>
      </c>
      <c r="H23" s="256"/>
      <c r="I23" s="257"/>
      <c r="J23" s="258"/>
      <c r="K23" s="2">
        <f>C45</f>
        <v>716901.44</v>
      </c>
      <c r="L23" s="3" t="s">
        <v>204</v>
      </c>
      <c r="M23" s="3"/>
      <c r="N23" s="3"/>
      <c r="O23" s="4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</row>
    <row r="24" spans="1:36" ht="31.5" customHeight="1" thickBot="1" x14ac:dyDescent="0.4">
      <c r="A24" s="103" t="s">
        <v>12</v>
      </c>
      <c r="B24" s="105">
        <v>269677.82</v>
      </c>
      <c r="C24" s="224">
        <v>87077.21</v>
      </c>
      <c r="D24" s="249" t="str">
        <f>K26</f>
        <v>CRTL 16 congruente !</v>
      </c>
      <c r="E24" s="250"/>
      <c r="F24" s="183">
        <f>D62-D55</f>
        <v>-180021.40999999933</v>
      </c>
      <c r="G24" s="3" t="s">
        <v>183</v>
      </c>
      <c r="H24" s="3"/>
      <c r="I24" s="3"/>
      <c r="J24" s="4"/>
      <c r="K24" s="39">
        <f>F24</f>
        <v>-180021.40999999933</v>
      </c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</row>
    <row r="25" spans="1:36" ht="29.25" customHeight="1" thickBot="1" x14ac:dyDescent="0.4">
      <c r="A25" s="103" t="s">
        <v>13</v>
      </c>
      <c r="B25" s="95">
        <v>0</v>
      </c>
      <c r="C25" s="105">
        <v>0</v>
      </c>
      <c r="D25" s="251"/>
      <c r="E25" s="252"/>
      <c r="F25" s="188">
        <f>E49</f>
        <v>570019.5</v>
      </c>
      <c r="G25" s="3" t="s">
        <v>184</v>
      </c>
      <c r="H25" s="3"/>
      <c r="I25" s="3"/>
      <c r="J25" s="4"/>
      <c r="K25" s="39">
        <f>E49</f>
        <v>570019.5</v>
      </c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</row>
    <row r="26" spans="1:36" ht="27" customHeight="1" thickBot="1" x14ac:dyDescent="0.45">
      <c r="A26" s="103" t="s">
        <v>14</v>
      </c>
      <c r="B26" s="95">
        <v>2000</v>
      </c>
      <c r="C26" s="192"/>
      <c r="D26" s="253"/>
      <c r="E26" s="254"/>
      <c r="F26" s="267" t="str">
        <f>IF(F28=F29,"CTRL 12-13 congruenti!","CTRL 12-13 incongruenti!")</f>
        <v>CTRL 12-13 incongruenti!</v>
      </c>
      <c r="G26" s="234"/>
      <c r="H26" s="234"/>
      <c r="I26" s="234"/>
      <c r="J26" s="235"/>
      <c r="K26" s="233" t="str">
        <f>IF(E49=K31,"CRTL 16 congruente !","CTRL 16 incongruentE !")</f>
        <v>CRTL 16 congruente !</v>
      </c>
      <c r="L26" s="234"/>
      <c r="M26" s="234"/>
      <c r="N26" s="234"/>
      <c r="O26" s="235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</row>
    <row r="27" spans="1:36" ht="30" customHeight="1" thickBot="1" x14ac:dyDescent="0.45">
      <c r="A27" s="103" t="s">
        <v>15</v>
      </c>
      <c r="B27" s="194">
        <v>195048.76</v>
      </c>
      <c r="C27" s="192"/>
      <c r="D27" s="259" t="str">
        <f>F22</f>
        <v xml:space="preserve"> Controlla giacenza postale</v>
      </c>
      <c r="E27" s="260"/>
      <c r="F27" s="187" t="s">
        <v>200</v>
      </c>
      <c r="G27" s="255" t="s">
        <v>8</v>
      </c>
      <c r="H27" s="256"/>
      <c r="I27" s="257"/>
      <c r="J27" s="258"/>
      <c r="K27" s="11" t="s">
        <v>205</v>
      </c>
      <c r="L27" s="229" t="s">
        <v>8</v>
      </c>
      <c r="M27" s="230"/>
      <c r="N27" s="231"/>
      <c r="O27" s="232"/>
    </row>
    <row r="28" spans="1:36" ht="24" customHeight="1" thickBot="1" x14ac:dyDescent="0.4">
      <c r="A28" s="106" t="s">
        <v>16</v>
      </c>
      <c r="B28" s="165">
        <f>SUM(B23:B27)</f>
        <v>2804594.0700000003</v>
      </c>
      <c r="C28" s="166">
        <f>SUM(C23:C25)</f>
        <v>2231923.94</v>
      </c>
      <c r="D28" s="261"/>
      <c r="E28" s="262"/>
      <c r="F28" s="183">
        <f>I80</f>
        <v>377006.32999999996</v>
      </c>
      <c r="G28" s="3" t="s">
        <v>385</v>
      </c>
      <c r="H28" s="3"/>
      <c r="I28" s="3"/>
      <c r="J28" s="4"/>
      <c r="K28" s="2">
        <f>ROUND((B23+B24+B26-C28),2)</f>
        <v>377621.37</v>
      </c>
      <c r="L28" s="3" t="s">
        <v>208</v>
      </c>
      <c r="M28" s="3"/>
      <c r="N28" s="3"/>
      <c r="O28" s="4"/>
    </row>
    <row r="29" spans="1:36" ht="31.5" customHeight="1" thickBot="1" x14ac:dyDescent="0.4">
      <c r="A29" s="103" t="s">
        <v>17</v>
      </c>
      <c r="B29" s="195">
        <v>0</v>
      </c>
      <c r="C29" s="196">
        <f>IF(C17&gt;C28,C17-C28,0)</f>
        <v>86729.910000000149</v>
      </c>
      <c r="D29" s="261"/>
      <c r="E29" s="262"/>
      <c r="F29" s="188">
        <f>ROUND((B28-B27-B26),2)</f>
        <v>2607545.31</v>
      </c>
      <c r="G29" s="3" t="s">
        <v>384</v>
      </c>
      <c r="H29" s="3"/>
      <c r="I29" s="3"/>
      <c r="J29" s="4"/>
      <c r="K29" s="9">
        <f>B27</f>
        <v>195048.76</v>
      </c>
      <c r="L29" s="3" t="s">
        <v>209</v>
      </c>
      <c r="M29" s="3"/>
      <c r="N29" s="3"/>
      <c r="O29" s="4"/>
    </row>
    <row r="30" spans="1:36" ht="42" customHeight="1" thickBot="1" x14ac:dyDescent="0.4">
      <c r="A30" s="96" t="s">
        <v>18</v>
      </c>
      <c r="B30" s="197">
        <f>SUM(B28:B29)</f>
        <v>2804594.0700000003</v>
      </c>
      <c r="C30" s="198">
        <f>SUM(C28:C29)</f>
        <v>2318653.85</v>
      </c>
      <c r="D30" s="263"/>
      <c r="E30" s="264"/>
      <c r="F30" s="133"/>
      <c r="G30" s="134"/>
      <c r="H30" s="134"/>
      <c r="I30" s="134"/>
      <c r="J30" s="135"/>
      <c r="K30" s="2">
        <f>F39-F35</f>
        <v>-2650.6299999999974</v>
      </c>
      <c r="L30" s="243" t="s">
        <v>207</v>
      </c>
      <c r="M30" s="244"/>
      <c r="N30" s="243"/>
      <c r="O30" s="245"/>
    </row>
    <row r="31" spans="1:36" ht="19.5" customHeight="1" thickBot="1" x14ac:dyDescent="0.35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2">
        <f>ROUND((K28+K29+K30),2)</f>
        <v>570019.5</v>
      </c>
      <c r="L31" s="5" t="s">
        <v>383</v>
      </c>
      <c r="M31" s="5"/>
      <c r="N31" s="5"/>
      <c r="O31" s="6"/>
    </row>
    <row r="32" spans="1:36" ht="21" thickBot="1" x14ac:dyDescent="0.4">
      <c r="A32" s="148" t="s">
        <v>19</v>
      </c>
      <c r="B32" s="107"/>
      <c r="C32" s="107"/>
      <c r="D32" s="107"/>
      <c r="E32" s="107"/>
      <c r="F32" s="107"/>
      <c r="G32" s="107"/>
      <c r="H32" s="36"/>
      <c r="I32" s="36"/>
      <c r="J32" s="36"/>
      <c r="K32" s="2">
        <f>E49</f>
        <v>570019.5</v>
      </c>
      <c r="L32" s="5" t="s">
        <v>383</v>
      </c>
      <c r="M32" s="5"/>
      <c r="N32" s="5"/>
      <c r="O32" s="6"/>
    </row>
    <row r="33" spans="1:15" x14ac:dyDescent="0.25">
      <c r="A33" s="265"/>
      <c r="B33" s="345" t="s">
        <v>426</v>
      </c>
      <c r="C33" s="268" t="s">
        <v>20</v>
      </c>
      <c r="D33" s="275" t="s">
        <v>21</v>
      </c>
      <c r="E33" s="273" t="s">
        <v>427</v>
      </c>
      <c r="F33" s="273" t="s">
        <v>81</v>
      </c>
      <c r="G33" s="268" t="s">
        <v>22</v>
      </c>
      <c r="H33" s="36"/>
      <c r="I33" s="36"/>
      <c r="J33" s="36"/>
      <c r="K33" s="36"/>
      <c r="L33" s="36"/>
      <c r="M33" s="36"/>
      <c r="N33" s="36"/>
      <c r="O33" s="36"/>
    </row>
    <row r="34" spans="1:15" ht="48.75" customHeight="1" thickBot="1" x14ac:dyDescent="0.3">
      <c r="A34" s="266"/>
      <c r="B34" s="327"/>
      <c r="C34" s="269"/>
      <c r="D34" s="276"/>
      <c r="E34" s="274"/>
      <c r="F34" s="274"/>
      <c r="G34" s="269"/>
      <c r="H34" s="36"/>
      <c r="I34" s="36"/>
      <c r="J34" s="36"/>
      <c r="K34" s="36"/>
      <c r="L34" s="36"/>
      <c r="M34" s="36"/>
      <c r="N34" s="36"/>
      <c r="O34" s="36"/>
    </row>
    <row r="35" spans="1:15" ht="21.6" thickBot="1" x14ac:dyDescent="0.3">
      <c r="A35" s="109" t="s">
        <v>23</v>
      </c>
      <c r="B35" s="110">
        <v>838596.24</v>
      </c>
      <c r="C35" s="111">
        <v>432430.87</v>
      </c>
      <c r="D35" s="168">
        <f>B35-C35</f>
        <v>406165.37</v>
      </c>
      <c r="E35" s="169">
        <v>394849.99</v>
      </c>
      <c r="F35" s="112">
        <v>57200.77</v>
      </c>
      <c r="G35" s="170">
        <f>D35+E35-F35</f>
        <v>743814.59</v>
      </c>
      <c r="H35" s="36"/>
      <c r="I35" s="36"/>
      <c r="J35" s="36"/>
      <c r="K35" s="36"/>
      <c r="L35" s="36"/>
      <c r="M35" s="36"/>
      <c r="N35" s="36"/>
      <c r="O35" s="36"/>
    </row>
    <row r="36" spans="1:15" ht="21.6" thickBot="1" x14ac:dyDescent="0.45">
      <c r="A36" s="316"/>
      <c r="B36" s="317"/>
      <c r="C36" s="317"/>
      <c r="D36" s="317"/>
      <c r="E36" s="317"/>
      <c r="F36" s="318"/>
      <c r="G36" s="113"/>
      <c r="H36" s="36"/>
      <c r="I36" s="36"/>
      <c r="J36" s="36"/>
      <c r="K36" s="36"/>
      <c r="L36" s="36"/>
      <c r="M36" s="36"/>
      <c r="N36" s="36"/>
      <c r="O36" s="36"/>
    </row>
    <row r="37" spans="1:15" ht="12.75" customHeight="1" x14ac:dyDescent="0.25">
      <c r="A37" s="320"/>
      <c r="B37" s="326" t="s">
        <v>426</v>
      </c>
      <c r="C37" s="329" t="s">
        <v>24</v>
      </c>
      <c r="D37" s="328" t="s">
        <v>25</v>
      </c>
      <c r="E37" s="319" t="s">
        <v>427</v>
      </c>
      <c r="F37" s="319" t="s">
        <v>81</v>
      </c>
      <c r="G37" s="346" t="s">
        <v>22</v>
      </c>
      <c r="H37" s="36"/>
      <c r="I37" s="36"/>
      <c r="J37" s="36"/>
      <c r="K37" s="36"/>
      <c r="L37" s="36"/>
      <c r="M37" s="36"/>
      <c r="N37" s="36"/>
      <c r="O37" s="36"/>
    </row>
    <row r="38" spans="1:15" ht="46.5" customHeight="1" thickBot="1" x14ac:dyDescent="0.3">
      <c r="A38" s="321"/>
      <c r="B38" s="327"/>
      <c r="C38" s="269"/>
      <c r="D38" s="276"/>
      <c r="E38" s="274"/>
      <c r="F38" s="274"/>
      <c r="G38" s="269"/>
      <c r="H38" s="36"/>
      <c r="I38" s="36"/>
      <c r="J38" s="36"/>
      <c r="K38" s="36"/>
      <c r="L38" s="36"/>
      <c r="M38" s="36"/>
      <c r="N38" s="36"/>
      <c r="O38" s="36"/>
    </row>
    <row r="39" spans="1:15" ht="21.6" thickBot="1" x14ac:dyDescent="0.3">
      <c r="A39" s="114" t="s">
        <v>26</v>
      </c>
      <c r="B39" s="115">
        <v>1838459.39</v>
      </c>
      <c r="C39" s="116">
        <v>674310.71</v>
      </c>
      <c r="D39" s="172">
        <f>B39-C39</f>
        <v>1164148.68</v>
      </c>
      <c r="E39" s="171">
        <v>1515022.5</v>
      </c>
      <c r="F39" s="117">
        <v>54550.14</v>
      </c>
      <c r="G39" s="171">
        <f>D39+E39-F39</f>
        <v>2624621.0399999996</v>
      </c>
      <c r="H39" s="36"/>
      <c r="I39" s="36"/>
      <c r="J39" s="36"/>
      <c r="K39" s="36"/>
      <c r="L39" s="36"/>
      <c r="M39" s="36"/>
      <c r="N39" s="36"/>
      <c r="O39" s="36"/>
    </row>
    <row r="40" spans="1:15" ht="13.8" thickBot="1" x14ac:dyDescent="0.3">
      <c r="A40" s="36"/>
      <c r="B40" s="36"/>
      <c r="C40" s="36"/>
      <c r="D40" s="36"/>
      <c r="E40" s="36"/>
      <c r="F40" s="35">
        <f>F35-F39</f>
        <v>2650.6299999999974</v>
      </c>
      <c r="G40" s="36"/>
      <c r="H40" s="36"/>
      <c r="I40" s="36"/>
      <c r="J40" s="36"/>
      <c r="K40" s="36"/>
    </row>
    <row r="41" spans="1:15" ht="21" thickBot="1" x14ac:dyDescent="0.4">
      <c r="A41" s="149" t="s">
        <v>27</v>
      </c>
      <c r="B41" s="150"/>
      <c r="C41" s="107"/>
      <c r="D41" s="107"/>
      <c r="E41" s="107"/>
      <c r="F41" s="36"/>
      <c r="G41" s="36"/>
      <c r="H41" s="36"/>
      <c r="I41" s="36"/>
      <c r="J41" s="36"/>
      <c r="K41" s="36"/>
    </row>
    <row r="42" spans="1:15" ht="41.4" thickBot="1" x14ac:dyDescent="0.3">
      <c r="A42" s="103" t="s">
        <v>28</v>
      </c>
      <c r="B42" s="118"/>
      <c r="C42" s="119"/>
      <c r="D42" s="119"/>
      <c r="E42" s="120">
        <v>1485803.37</v>
      </c>
      <c r="F42" s="35"/>
      <c r="G42" s="36"/>
      <c r="H42" s="36"/>
      <c r="I42" s="36"/>
      <c r="J42" s="36"/>
      <c r="K42" s="36"/>
    </row>
    <row r="43" spans="1:15" ht="41.4" thickBot="1" x14ac:dyDescent="0.3">
      <c r="A43" s="103"/>
      <c r="B43" s="108" t="s">
        <v>29</v>
      </c>
      <c r="C43" s="228" t="s">
        <v>428</v>
      </c>
      <c r="D43" s="121" t="s">
        <v>30</v>
      </c>
      <c r="E43" s="336"/>
      <c r="F43" s="36"/>
      <c r="G43" s="35"/>
      <c r="H43" s="36"/>
      <c r="I43" s="36"/>
      <c r="J43" s="36"/>
      <c r="K43" s="36"/>
    </row>
    <row r="44" spans="1:15" ht="21.6" thickBot="1" x14ac:dyDescent="0.3">
      <c r="A44" s="103" t="s">
        <v>31</v>
      </c>
      <c r="B44" s="173">
        <f>C35</f>
        <v>432430.87</v>
      </c>
      <c r="C44" s="122">
        <v>1923803.86</v>
      </c>
      <c r="D44" s="173">
        <f>(B44+C44)</f>
        <v>2356234.73</v>
      </c>
      <c r="E44" s="337"/>
      <c r="F44" s="36"/>
      <c r="G44" s="36"/>
      <c r="H44" s="36"/>
      <c r="I44" s="36"/>
      <c r="J44" s="36"/>
      <c r="K44" s="36"/>
    </row>
    <row r="45" spans="1:15" ht="21.6" thickBot="1" x14ac:dyDescent="0.3">
      <c r="A45" s="103" t="s">
        <v>32</v>
      </c>
      <c r="B45" s="173">
        <f>C39</f>
        <v>674310.71</v>
      </c>
      <c r="C45" s="122">
        <v>716901.44</v>
      </c>
      <c r="D45" s="173">
        <f>B45+C45</f>
        <v>1391212.15</v>
      </c>
      <c r="E45" s="338"/>
      <c r="F45" s="36"/>
      <c r="G45" s="36"/>
      <c r="H45" s="36"/>
      <c r="I45" s="36"/>
      <c r="J45" s="36"/>
      <c r="K45" s="36"/>
    </row>
    <row r="46" spans="1:15" ht="41.4" thickBot="1" x14ac:dyDescent="0.3">
      <c r="A46" s="103" t="s">
        <v>33</v>
      </c>
      <c r="B46" s="333"/>
      <c r="C46" s="334"/>
      <c r="D46" s="335"/>
      <c r="E46" s="175">
        <f>ROUND((D44-D45+E42),2)</f>
        <v>2450825.9500000002</v>
      </c>
      <c r="F46" s="36"/>
      <c r="G46" s="36"/>
      <c r="H46" s="36"/>
      <c r="I46" s="36"/>
      <c r="J46" s="36"/>
      <c r="K46" s="36"/>
    </row>
    <row r="47" spans="1:15" ht="21.6" thickBot="1" x14ac:dyDescent="0.3">
      <c r="A47" s="103" t="s">
        <v>23</v>
      </c>
      <c r="B47" s="173">
        <f>D35-F35</f>
        <v>348964.6</v>
      </c>
      <c r="C47" s="122">
        <f>E35</f>
        <v>394849.99</v>
      </c>
      <c r="D47" s="336"/>
      <c r="E47" s="173">
        <f>SUM(B47:C47)</f>
        <v>743814.59</v>
      </c>
      <c r="F47" s="36"/>
      <c r="G47" s="36"/>
      <c r="H47" s="36"/>
      <c r="I47" s="36"/>
      <c r="J47" s="36"/>
      <c r="K47" s="36"/>
    </row>
    <row r="48" spans="1:15" ht="21.6" thickBot="1" x14ac:dyDescent="0.3">
      <c r="A48" s="103" t="s">
        <v>26</v>
      </c>
      <c r="B48" s="173">
        <f>D39-F39</f>
        <v>1109598.54</v>
      </c>
      <c r="C48" s="122">
        <f>E39</f>
        <v>1515022.5</v>
      </c>
      <c r="D48" s="339"/>
      <c r="E48" s="173">
        <f>SUM(B48:C48)</f>
        <v>2624621.04</v>
      </c>
      <c r="F48" s="36"/>
      <c r="G48" s="36"/>
      <c r="H48" s="36"/>
      <c r="I48" s="36"/>
      <c r="J48" s="36"/>
      <c r="K48" s="36"/>
    </row>
    <row r="49" spans="1:11" ht="41.4" thickBot="1" x14ac:dyDescent="0.3">
      <c r="A49" s="103" t="s">
        <v>34</v>
      </c>
      <c r="B49" s="341"/>
      <c r="C49" s="342"/>
      <c r="D49" s="340"/>
      <c r="E49" s="193">
        <f>E46+E47-E48</f>
        <v>570019.5</v>
      </c>
      <c r="F49" s="36"/>
      <c r="G49" s="36"/>
      <c r="H49" s="36"/>
      <c r="I49" s="36"/>
      <c r="J49" s="36"/>
      <c r="K49" s="36"/>
    </row>
    <row r="50" spans="1:11" x14ac:dyDescent="0.25">
      <c r="A50" s="36"/>
      <c r="B50" s="36"/>
      <c r="C50" s="36"/>
      <c r="D50" s="36"/>
      <c r="E50" s="36"/>
      <c r="F50" s="36"/>
      <c r="G50" s="36"/>
      <c r="H50" s="36"/>
      <c r="I50" s="36"/>
      <c r="J50" s="36"/>
      <c r="K50" s="36"/>
    </row>
    <row r="51" spans="1:11" ht="21" thickBot="1" x14ac:dyDescent="0.4">
      <c r="A51" s="226"/>
      <c r="B51" s="36"/>
      <c r="C51" s="36"/>
      <c r="D51" s="36"/>
      <c r="E51" s="36"/>
      <c r="F51" s="36"/>
      <c r="G51" s="36"/>
      <c r="H51" s="36"/>
      <c r="I51" s="36"/>
      <c r="J51" s="36"/>
      <c r="K51" s="36"/>
    </row>
    <row r="52" spans="1:11" ht="21.6" thickBot="1" x14ac:dyDescent="0.45">
      <c r="A52" s="149" t="s">
        <v>35</v>
      </c>
      <c r="B52" s="124">
        <v>0</v>
      </c>
      <c r="C52" s="322" t="s">
        <v>381</v>
      </c>
      <c r="D52" s="323"/>
      <c r="E52" s="36"/>
      <c r="F52" s="36"/>
      <c r="G52" s="36"/>
      <c r="H52" s="36"/>
      <c r="I52" s="36"/>
      <c r="J52" s="36"/>
      <c r="K52" s="36"/>
    </row>
    <row r="53" spans="1:11" ht="41.4" thickBot="1" x14ac:dyDescent="0.3">
      <c r="A53" s="151"/>
      <c r="B53" s="228" t="s">
        <v>429</v>
      </c>
      <c r="C53" s="108" t="s">
        <v>36</v>
      </c>
      <c r="D53" s="228" t="s">
        <v>430</v>
      </c>
      <c r="E53" s="36"/>
      <c r="F53" s="36"/>
      <c r="G53" s="36"/>
      <c r="H53" s="36"/>
      <c r="I53" s="36"/>
      <c r="J53" s="36"/>
      <c r="K53" s="36"/>
    </row>
    <row r="54" spans="1:11" ht="21.6" thickBot="1" x14ac:dyDescent="0.3">
      <c r="A54" s="103"/>
      <c r="B54" s="174"/>
      <c r="C54" s="174"/>
      <c r="D54" s="174"/>
      <c r="E54" s="36"/>
      <c r="F54" s="36"/>
      <c r="G54" s="36"/>
      <c r="H54" s="36"/>
      <c r="I54" s="36"/>
      <c r="J54" s="36"/>
      <c r="K54" s="36"/>
    </row>
    <row r="55" spans="1:11" ht="21.6" thickBot="1" x14ac:dyDescent="0.3">
      <c r="A55" s="103" t="s">
        <v>37</v>
      </c>
      <c r="B55" s="122">
        <v>221196.99</v>
      </c>
      <c r="C55" s="122">
        <v>55866.41</v>
      </c>
      <c r="D55" s="173">
        <f>B55+C55</f>
        <v>277063.40000000002</v>
      </c>
      <c r="E55" s="36"/>
      <c r="F55" s="36"/>
      <c r="G55" s="36"/>
      <c r="H55" s="36"/>
      <c r="I55" s="36"/>
      <c r="J55" s="36"/>
      <c r="K55" s="36"/>
    </row>
    <row r="56" spans="1:11" ht="21.6" thickBot="1" x14ac:dyDescent="0.3">
      <c r="A56" s="103" t="s">
        <v>38</v>
      </c>
      <c r="B56" s="199">
        <v>2369765.38</v>
      </c>
      <c r="C56" s="175">
        <v>74834.25</v>
      </c>
      <c r="D56" s="173">
        <f>G35+E46+B52</f>
        <v>3194640.54</v>
      </c>
      <c r="E56" s="36"/>
      <c r="F56" s="36"/>
      <c r="G56" s="36"/>
      <c r="H56" s="36"/>
      <c r="I56" s="36"/>
      <c r="J56" s="36"/>
      <c r="K56" s="36"/>
    </row>
    <row r="57" spans="1:11" ht="21.6" thickBot="1" x14ac:dyDescent="0.3">
      <c r="A57" s="103" t="s">
        <v>39</v>
      </c>
      <c r="B57" s="173">
        <f>SUM(B55:B56)</f>
        <v>2590962.37</v>
      </c>
      <c r="C57" s="173">
        <f>SUM(C55:C56)</f>
        <v>130700.66</v>
      </c>
      <c r="D57" s="173">
        <f>B57+C57</f>
        <v>2721663.0300000003</v>
      </c>
      <c r="E57" s="36"/>
      <c r="F57" s="36"/>
      <c r="G57" s="36"/>
      <c r="H57" s="36"/>
      <c r="I57" s="36"/>
      <c r="J57" s="36"/>
      <c r="K57" s="36"/>
    </row>
    <row r="58" spans="1:11" ht="21.6" thickBot="1" x14ac:dyDescent="0.3">
      <c r="A58" s="103" t="s">
        <v>40</v>
      </c>
      <c r="B58" s="122">
        <v>0</v>
      </c>
      <c r="C58" s="122">
        <v>0</v>
      </c>
      <c r="D58" s="173">
        <f>B58+C58</f>
        <v>0</v>
      </c>
      <c r="E58" s="36"/>
      <c r="F58" s="36"/>
      <c r="G58" s="36"/>
      <c r="H58" s="36"/>
      <c r="I58" s="36"/>
      <c r="J58" s="36"/>
      <c r="K58" s="36"/>
    </row>
    <row r="59" spans="1:11" ht="21.6" thickBot="1" x14ac:dyDescent="0.3">
      <c r="A59" s="103" t="s">
        <v>7</v>
      </c>
      <c r="B59" s="173">
        <f>B57-B58</f>
        <v>2590962.37</v>
      </c>
      <c r="C59" s="173">
        <f>C57-C58</f>
        <v>130700.66</v>
      </c>
      <c r="D59" s="173">
        <f>B59+C59</f>
        <v>2721663.0300000003</v>
      </c>
      <c r="E59" s="36"/>
      <c r="F59" s="36"/>
      <c r="G59" s="36"/>
      <c r="H59" s="36"/>
      <c r="I59" s="36"/>
      <c r="J59" s="36"/>
      <c r="K59" s="36"/>
    </row>
    <row r="60" spans="1:11" ht="21.6" thickBot="1" x14ac:dyDescent="0.3">
      <c r="A60" s="103" t="s">
        <v>41</v>
      </c>
      <c r="B60" s="174">
        <v>1838459.39</v>
      </c>
      <c r="C60" s="174">
        <v>16050.99</v>
      </c>
      <c r="D60" s="174">
        <f>B60+C60</f>
        <v>1854510.38</v>
      </c>
      <c r="E60" s="36"/>
      <c r="F60" s="36"/>
      <c r="G60" s="36"/>
      <c r="H60" s="36"/>
      <c r="I60" s="36"/>
      <c r="J60" s="36"/>
      <c r="K60" s="36"/>
    </row>
    <row r="61" spans="1:11" ht="21.6" thickBot="1" x14ac:dyDescent="0.3">
      <c r="A61" s="106" t="s">
        <v>42</v>
      </c>
      <c r="B61" s="174">
        <f>B60</f>
        <v>1838459.39</v>
      </c>
      <c r="C61" s="176">
        <f>D61-B61</f>
        <v>786161.64999999967</v>
      </c>
      <c r="D61" s="176">
        <f>G39</f>
        <v>2624621.0399999996</v>
      </c>
      <c r="E61" s="36"/>
      <c r="F61" s="36"/>
      <c r="G61" s="36"/>
      <c r="H61" s="36"/>
      <c r="I61" s="36"/>
      <c r="J61" s="36"/>
      <c r="K61" s="36"/>
    </row>
    <row r="62" spans="1:11" ht="21.6" thickBot="1" x14ac:dyDescent="0.3">
      <c r="A62" s="103" t="s">
        <v>43</v>
      </c>
      <c r="B62" s="173">
        <f>B59-B61</f>
        <v>752502.98000000021</v>
      </c>
      <c r="C62" s="173">
        <f>C59-C61</f>
        <v>-655460.98999999964</v>
      </c>
      <c r="D62" s="173">
        <f>D59-D61</f>
        <v>97041.990000000689</v>
      </c>
      <c r="E62" s="36"/>
      <c r="F62" s="36"/>
      <c r="G62" s="36"/>
      <c r="H62" s="36"/>
      <c r="I62" s="36"/>
      <c r="J62" s="36"/>
      <c r="K62" s="36"/>
    </row>
    <row r="63" spans="1:11" ht="21.6" thickBot="1" x14ac:dyDescent="0.3">
      <c r="A63" s="103" t="s">
        <v>7</v>
      </c>
      <c r="B63" s="173">
        <f>SUM(B61:B62)</f>
        <v>2590962.37</v>
      </c>
      <c r="C63" s="173">
        <f>SUM(C61:C62)</f>
        <v>130700.66000000003</v>
      </c>
      <c r="D63" s="173">
        <f>SUM(D61:D62)</f>
        <v>2721663.0300000003</v>
      </c>
      <c r="E63" s="35"/>
      <c r="F63" s="36"/>
      <c r="G63" s="36"/>
      <c r="H63" s="36"/>
      <c r="I63" s="36"/>
      <c r="J63" s="36"/>
      <c r="K63" s="36"/>
    </row>
    <row r="64" spans="1:11" x14ac:dyDescent="0.25">
      <c r="A64" s="36"/>
      <c r="B64" s="36"/>
      <c r="C64" s="36"/>
      <c r="D64" s="36"/>
      <c r="E64" s="36"/>
      <c r="F64" s="36"/>
      <c r="G64" s="36"/>
      <c r="H64" s="36"/>
      <c r="I64" s="36"/>
      <c r="J64" s="36"/>
      <c r="K64" s="36"/>
    </row>
    <row r="65" spans="1:15" ht="13.8" thickBot="1" x14ac:dyDescent="0.3">
      <c r="A65" s="225" t="s">
        <v>408</v>
      </c>
      <c r="B65" s="36"/>
      <c r="C65" s="36"/>
      <c r="D65" s="36"/>
      <c r="E65" s="36"/>
      <c r="F65" s="36"/>
      <c r="G65" s="36"/>
      <c r="H65" s="36"/>
      <c r="I65" s="36"/>
      <c r="J65" s="36"/>
      <c r="K65" s="36"/>
    </row>
    <row r="66" spans="1:15" ht="21.6" thickBot="1" x14ac:dyDescent="0.45">
      <c r="A66" s="149" t="s">
        <v>44</v>
      </c>
      <c r="B66" s="324" t="s">
        <v>74</v>
      </c>
      <c r="C66" s="325"/>
      <c r="D66" s="107"/>
      <c r="E66" s="107"/>
      <c r="F66" s="107"/>
      <c r="G66" s="107"/>
      <c r="H66" s="107"/>
      <c r="I66" s="107"/>
      <c r="J66" s="107"/>
      <c r="K66" s="123"/>
    </row>
    <row r="67" spans="1:15" ht="21" thickBot="1" x14ac:dyDescent="0.4">
      <c r="A67" s="107"/>
      <c r="B67" s="107"/>
      <c r="C67" s="107"/>
      <c r="D67" s="107"/>
      <c r="E67" s="107"/>
      <c r="F67" s="107"/>
      <c r="G67" s="107"/>
      <c r="H67" s="107"/>
      <c r="I67" s="107"/>
      <c r="J67" s="107"/>
      <c r="K67" s="123"/>
    </row>
    <row r="68" spans="1:15" ht="40.799999999999997" x14ac:dyDescent="0.25">
      <c r="A68" s="314"/>
      <c r="B68" s="152" t="s">
        <v>75</v>
      </c>
      <c r="C68" s="314" t="s">
        <v>76</v>
      </c>
      <c r="D68" s="314" t="s">
        <v>77</v>
      </c>
      <c r="E68" s="152" t="s">
        <v>45</v>
      </c>
      <c r="F68" s="227" t="s">
        <v>414</v>
      </c>
      <c r="G68" s="158" t="s">
        <v>47</v>
      </c>
      <c r="H68" s="159" t="s">
        <v>78</v>
      </c>
      <c r="I68" s="343" t="s">
        <v>79</v>
      </c>
      <c r="J68" s="314" t="s">
        <v>48</v>
      </c>
      <c r="K68" s="164" t="s">
        <v>49</v>
      </c>
    </row>
    <row r="69" spans="1:15" ht="20.399999999999999" x14ac:dyDescent="0.25">
      <c r="A69" s="315"/>
      <c r="B69" s="155"/>
      <c r="C69" s="315"/>
      <c r="D69" s="315"/>
      <c r="E69" s="155"/>
      <c r="F69" s="155"/>
      <c r="G69" s="157"/>
      <c r="H69" s="160"/>
      <c r="I69" s="344"/>
      <c r="J69" s="315"/>
      <c r="K69" s="163" t="s">
        <v>50</v>
      </c>
    </row>
    <row r="70" spans="1:15" ht="21.6" thickBot="1" x14ac:dyDescent="0.3">
      <c r="A70" s="315"/>
      <c r="B70" s="155"/>
      <c r="C70" s="315"/>
      <c r="D70" s="315"/>
      <c r="E70" s="155"/>
      <c r="F70" s="155"/>
      <c r="G70" s="157"/>
      <c r="H70" s="160"/>
      <c r="I70" s="344"/>
      <c r="J70" s="315"/>
      <c r="K70" s="162"/>
    </row>
    <row r="71" spans="1:15" ht="21.6" thickBot="1" x14ac:dyDescent="0.3">
      <c r="A71" s="153" t="s">
        <v>51</v>
      </c>
      <c r="B71" s="156"/>
      <c r="C71" s="156"/>
      <c r="D71" s="156"/>
      <c r="E71" s="156"/>
      <c r="F71" s="156"/>
      <c r="G71" s="156"/>
      <c r="H71" s="156"/>
      <c r="I71" s="156"/>
      <c r="J71" s="156"/>
      <c r="K71" s="161"/>
    </row>
    <row r="72" spans="1:15" ht="21.6" thickBot="1" x14ac:dyDescent="0.3">
      <c r="A72" s="154" t="s">
        <v>52</v>
      </c>
      <c r="B72" s="122">
        <v>0</v>
      </c>
      <c r="C72" s="122">
        <v>5850.74</v>
      </c>
      <c r="D72" s="122">
        <v>23069.01</v>
      </c>
      <c r="E72" s="122">
        <v>370.55</v>
      </c>
      <c r="F72" s="122">
        <v>50</v>
      </c>
      <c r="G72" s="122">
        <v>0</v>
      </c>
      <c r="H72" s="122">
        <v>1331.2</v>
      </c>
      <c r="I72" s="122">
        <v>47294.91</v>
      </c>
      <c r="J72" s="156">
        <f t="shared" ref="J72:J80" si="1">SUM(B72:H72)</f>
        <v>30671.5</v>
      </c>
      <c r="K72" s="125">
        <f t="shared" ref="K72:K80" si="2">J72/I72</f>
        <v>0.64851587623277007</v>
      </c>
    </row>
    <row r="73" spans="1:15" ht="21.6" thickBot="1" x14ac:dyDescent="0.3">
      <c r="A73" s="154" t="s">
        <v>53</v>
      </c>
      <c r="B73" s="122">
        <v>0</v>
      </c>
      <c r="C73" s="122">
        <v>3184.83</v>
      </c>
      <c r="D73" s="122">
        <v>0</v>
      </c>
      <c r="E73" s="122">
        <v>0</v>
      </c>
      <c r="F73" s="122">
        <v>6.5</v>
      </c>
      <c r="G73" s="122">
        <v>0</v>
      </c>
      <c r="H73" s="122">
        <v>0</v>
      </c>
      <c r="I73" s="122">
        <v>25293.48</v>
      </c>
      <c r="J73" s="156">
        <f t="shared" si="1"/>
        <v>3191.33</v>
      </c>
      <c r="K73" s="125">
        <f t="shared" si="2"/>
        <v>0.12617204117424727</v>
      </c>
    </row>
    <row r="74" spans="1:15" ht="21.6" thickBot="1" x14ac:dyDescent="0.3">
      <c r="A74" s="154" t="s">
        <v>54</v>
      </c>
      <c r="B74" s="122">
        <v>0</v>
      </c>
      <c r="C74" s="122">
        <v>0</v>
      </c>
      <c r="D74" s="122">
        <v>0</v>
      </c>
      <c r="E74" s="122">
        <v>0</v>
      </c>
      <c r="F74" s="122">
        <v>0</v>
      </c>
      <c r="G74" s="122">
        <v>0</v>
      </c>
      <c r="H74" s="122">
        <v>0</v>
      </c>
      <c r="I74" s="122">
        <v>160.53</v>
      </c>
      <c r="J74" s="156">
        <f t="shared" si="1"/>
        <v>0</v>
      </c>
      <c r="K74" s="125">
        <f t="shared" si="2"/>
        <v>0</v>
      </c>
    </row>
    <row r="75" spans="1:15" ht="21.6" thickBot="1" x14ac:dyDescent="0.3">
      <c r="A75" s="154" t="s">
        <v>55</v>
      </c>
      <c r="B75" s="122">
        <v>0</v>
      </c>
      <c r="C75" s="122">
        <v>0</v>
      </c>
      <c r="D75" s="122">
        <v>0</v>
      </c>
      <c r="E75" s="122">
        <v>0</v>
      </c>
      <c r="F75" s="122">
        <v>0</v>
      </c>
      <c r="G75" s="122">
        <v>0</v>
      </c>
      <c r="H75" s="122">
        <v>0</v>
      </c>
      <c r="I75" s="122">
        <v>13245.7</v>
      </c>
      <c r="J75" s="156">
        <f t="shared" si="1"/>
        <v>0</v>
      </c>
      <c r="K75" s="136">
        <f t="shared" si="2"/>
        <v>0</v>
      </c>
      <c r="N75" s="130"/>
    </row>
    <row r="76" spans="1:15" ht="21.6" thickBot="1" x14ac:dyDescent="0.3">
      <c r="A76" s="154" t="s">
        <v>56</v>
      </c>
      <c r="B76" s="122">
        <v>0</v>
      </c>
      <c r="C76" s="122">
        <v>0</v>
      </c>
      <c r="D76" s="122">
        <v>0</v>
      </c>
      <c r="E76" s="122">
        <v>0</v>
      </c>
      <c r="F76" s="122">
        <v>0</v>
      </c>
      <c r="G76" s="122">
        <v>0</v>
      </c>
      <c r="H76" s="122">
        <v>0</v>
      </c>
      <c r="I76" s="122">
        <v>0</v>
      </c>
      <c r="J76" s="178">
        <f t="shared" si="1"/>
        <v>0</v>
      </c>
      <c r="K76" s="137">
        <v>0</v>
      </c>
      <c r="N76" s="130"/>
      <c r="O76" s="130"/>
    </row>
    <row r="77" spans="1:15" ht="41.4" thickBot="1" x14ac:dyDescent="0.3">
      <c r="A77" s="154" t="s">
        <v>413</v>
      </c>
      <c r="B77" s="122">
        <v>31007.11</v>
      </c>
      <c r="C77" s="122">
        <v>13586.34</v>
      </c>
      <c r="D77" s="122">
        <v>71016.73</v>
      </c>
      <c r="E77" s="122">
        <v>203</v>
      </c>
      <c r="F77" s="122">
        <v>19</v>
      </c>
      <c r="G77" s="122">
        <v>0</v>
      </c>
      <c r="H77" s="122">
        <v>0</v>
      </c>
      <c r="I77" s="122">
        <v>274361.38</v>
      </c>
      <c r="J77" s="156">
        <f t="shared" si="1"/>
        <v>115832.18</v>
      </c>
      <c r="K77" s="125">
        <f t="shared" si="2"/>
        <v>0.42218835610172245</v>
      </c>
      <c r="N77" s="130"/>
    </row>
    <row r="78" spans="1:15" ht="41.4" thickBot="1" x14ac:dyDescent="0.3">
      <c r="A78" s="154" t="s">
        <v>409</v>
      </c>
      <c r="B78" s="122">
        <v>0</v>
      </c>
      <c r="C78" s="122">
        <v>65.099999999999994</v>
      </c>
      <c r="D78" s="122">
        <v>162.63999999999999</v>
      </c>
      <c r="E78" s="122">
        <v>0</v>
      </c>
      <c r="F78" s="122">
        <v>0</v>
      </c>
      <c r="G78" s="122">
        <v>0</v>
      </c>
      <c r="H78" s="122">
        <v>0</v>
      </c>
      <c r="I78" s="122">
        <v>5040.2299999999996</v>
      </c>
      <c r="J78" s="156">
        <f t="shared" si="1"/>
        <v>227.73999999999998</v>
      </c>
      <c r="K78" s="129">
        <f t="shared" si="2"/>
        <v>4.5184445947903169E-2</v>
      </c>
    </row>
    <row r="79" spans="1:15" ht="21.6" thickBot="1" x14ac:dyDescent="0.3">
      <c r="A79" s="154" t="s">
        <v>410</v>
      </c>
      <c r="B79" s="122">
        <v>0</v>
      </c>
      <c r="C79" s="122">
        <v>86.01</v>
      </c>
      <c r="D79" s="122">
        <v>8462.91</v>
      </c>
      <c r="E79" s="122">
        <v>0</v>
      </c>
      <c r="F79" s="122">
        <v>0</v>
      </c>
      <c r="G79" s="122">
        <v>0</v>
      </c>
      <c r="H79" s="122">
        <v>0</v>
      </c>
      <c r="I79" s="122">
        <v>11610.1</v>
      </c>
      <c r="J79" s="156">
        <f t="shared" si="1"/>
        <v>8548.92</v>
      </c>
      <c r="K79" s="125">
        <f t="shared" si="2"/>
        <v>0.7363347430254692</v>
      </c>
    </row>
    <row r="80" spans="1:15" ht="21.6" thickBot="1" x14ac:dyDescent="0.3">
      <c r="A80" s="154" t="s">
        <v>57</v>
      </c>
      <c r="B80" s="173">
        <f t="shared" ref="B80:I80" si="3">SUM(B72:B79)</f>
        <v>31007.11</v>
      </c>
      <c r="C80" s="173">
        <f t="shared" si="3"/>
        <v>22773.019999999997</v>
      </c>
      <c r="D80" s="173">
        <f t="shared" si="3"/>
        <v>102711.29</v>
      </c>
      <c r="E80" s="173">
        <f t="shared" si="3"/>
        <v>573.54999999999995</v>
      </c>
      <c r="F80" s="173">
        <f t="shared" si="3"/>
        <v>75.5</v>
      </c>
      <c r="G80" s="173">
        <f t="shared" si="3"/>
        <v>0</v>
      </c>
      <c r="H80" s="173">
        <f t="shared" si="3"/>
        <v>1331.2</v>
      </c>
      <c r="I80" s="173">
        <f t="shared" si="3"/>
        <v>377006.32999999996</v>
      </c>
      <c r="J80" s="156">
        <f t="shared" si="1"/>
        <v>158471.66999999998</v>
      </c>
      <c r="K80" s="177">
        <f t="shared" si="2"/>
        <v>0.42034219955935487</v>
      </c>
    </row>
    <row r="81" spans="1:11" ht="41.4" thickBot="1" x14ac:dyDescent="0.3">
      <c r="A81" s="154" t="s">
        <v>58</v>
      </c>
      <c r="B81" s="177">
        <f>B80/J80</f>
        <v>0.19566342678158186</v>
      </c>
      <c r="C81" s="177">
        <f>C80/J80</f>
        <v>0.14370404501952935</v>
      </c>
      <c r="D81" s="177">
        <f>D80/J80</f>
        <v>0.64813660384849858</v>
      </c>
      <c r="E81" s="177">
        <f>E80/J80</f>
        <v>3.6192588870931947E-3</v>
      </c>
      <c r="F81" s="177">
        <f>F80/J80</f>
        <v>4.7642584949095321E-4</v>
      </c>
      <c r="G81" s="177">
        <f>G80/J80</f>
        <v>0</v>
      </c>
      <c r="H81" s="173">
        <f>H80/J80</f>
        <v>8.4002396138060532E-3</v>
      </c>
      <c r="I81" s="177">
        <f>SUM(B81:G81)</f>
        <v>0.99159976038619402</v>
      </c>
      <c r="J81" s="126"/>
      <c r="K81" s="127"/>
    </row>
    <row r="82" spans="1:11" x14ac:dyDescent="0.25">
      <c r="A82" s="36"/>
      <c r="B82" s="36"/>
      <c r="C82" s="36"/>
      <c r="D82" s="36"/>
      <c r="E82" s="36"/>
      <c r="F82" s="36"/>
      <c r="G82" s="36"/>
      <c r="H82" s="36"/>
      <c r="I82" s="36"/>
      <c r="J82" s="36"/>
      <c r="K82" s="36"/>
    </row>
    <row r="85" spans="1:11" x14ac:dyDescent="0.25">
      <c r="E85" s="1"/>
    </row>
  </sheetData>
  <mergeCells count="62">
    <mergeCell ref="J68:J70"/>
    <mergeCell ref="F22:J22"/>
    <mergeCell ref="B46:D46"/>
    <mergeCell ref="E43:E45"/>
    <mergeCell ref="D47:D49"/>
    <mergeCell ref="B49:C49"/>
    <mergeCell ref="I68:I70"/>
    <mergeCell ref="E33:E34"/>
    <mergeCell ref="F37:F38"/>
    <mergeCell ref="B33:B34"/>
    <mergeCell ref="G37:G38"/>
    <mergeCell ref="A68:A70"/>
    <mergeCell ref="C68:C70"/>
    <mergeCell ref="D68:D70"/>
    <mergeCell ref="A36:F36"/>
    <mergeCell ref="E37:E38"/>
    <mergeCell ref="A37:A38"/>
    <mergeCell ref="C52:D52"/>
    <mergeCell ref="B66:C66"/>
    <mergeCell ref="B37:B38"/>
    <mergeCell ref="D37:D38"/>
    <mergeCell ref="C37:C38"/>
    <mergeCell ref="A1:E2"/>
    <mergeCell ref="A3:E3"/>
    <mergeCell ref="A4:J4"/>
    <mergeCell ref="G9:J9"/>
    <mergeCell ref="D7:O7"/>
    <mergeCell ref="L9:O9"/>
    <mergeCell ref="D9:E12"/>
    <mergeCell ref="H3:O3"/>
    <mergeCell ref="C5:P6"/>
    <mergeCell ref="F8:J8"/>
    <mergeCell ref="D8:E8"/>
    <mergeCell ref="A33:A34"/>
    <mergeCell ref="F26:J26"/>
    <mergeCell ref="G23:J23"/>
    <mergeCell ref="G33:G34"/>
    <mergeCell ref="D17:E18"/>
    <mergeCell ref="D22:E23"/>
    <mergeCell ref="D19:E20"/>
    <mergeCell ref="D21:E21"/>
    <mergeCell ref="C33:C34"/>
    <mergeCell ref="F33:F34"/>
    <mergeCell ref="D33:D34"/>
    <mergeCell ref="L30:O30"/>
    <mergeCell ref="D24:E25"/>
    <mergeCell ref="G19:J19"/>
    <mergeCell ref="D13:E14"/>
    <mergeCell ref="L27:O27"/>
    <mergeCell ref="D15:E16"/>
    <mergeCell ref="D26:E26"/>
    <mergeCell ref="K26:O26"/>
    <mergeCell ref="G27:J27"/>
    <mergeCell ref="D27:E30"/>
    <mergeCell ref="V9:Y9"/>
    <mergeCell ref="L19:O19"/>
    <mergeCell ref="K18:O18"/>
    <mergeCell ref="L15:O15"/>
    <mergeCell ref="G14:J14"/>
    <mergeCell ref="L14:O14"/>
    <mergeCell ref="Q9:T9"/>
    <mergeCell ref="Q14:T14"/>
  </mergeCells>
  <phoneticPr fontId="10" type="noConversion"/>
  <conditionalFormatting sqref="F10:F15 F20:F21 F24:F25 F28:F29 K10:K15 P10:P15 P17 U10:U13 K20:K23 K28:K32">
    <cfRule type="expression" dxfId="23" priority="38" stopIfTrue="1">
      <formula>#REF!=""</formula>
    </cfRule>
    <cfRule type="expression" dxfId="22" priority="39" stopIfTrue="1">
      <formula>#REF!=x</formula>
    </cfRule>
  </conditionalFormatting>
  <conditionalFormatting sqref="D9:E12">
    <cfRule type="containsText" dxfId="21" priority="19" stopIfTrue="1" operator="containsText" text="CTRL 9 congruente">
      <formula>NOT(ISERROR(SEARCH("CTRL 9 congruente",D9)))</formula>
    </cfRule>
    <cfRule type="cellIs" dxfId="20" priority="21" stopIfTrue="1" operator="equal">
      <formula>$D$8</formula>
    </cfRule>
    <cfRule type="containsText" dxfId="19" priority="34" stopIfTrue="1" operator="containsText" text="CTRL 9 congruente">
      <formula>NOT(ISERROR(SEARCH("CTRL 9 congruente",D9)))</formula>
    </cfRule>
  </conditionalFormatting>
  <conditionalFormatting sqref="D15:E16">
    <cfRule type="containsText" dxfId="18" priority="8" stopIfTrue="1" operator="containsText" text="inc">
      <formula>NOT(ISERROR(SEARCH("inc",D15)))</formula>
    </cfRule>
    <cfRule type="containsText" priority="9" stopIfTrue="1" operator="containsText" text="inc">
      <formula>NOT(ISERROR(SEARCH("inc",D15)))</formula>
    </cfRule>
    <cfRule type="containsText" dxfId="17" priority="32" stopIfTrue="1" operator="containsText" text="CTRL 9 congruente">
      <formula>NOT(ISERROR(SEARCH("CTRL 9 congruente",D15)))</formula>
    </cfRule>
  </conditionalFormatting>
  <conditionalFormatting sqref="D17:E18">
    <cfRule type="containsText" dxfId="16" priority="7" stopIfTrue="1" operator="containsText" text="inc">
      <formula>NOT(ISERROR(SEARCH("inc",D17)))</formula>
    </cfRule>
    <cfRule type="containsText" dxfId="15" priority="31" stopIfTrue="1" operator="containsText" text="CTRL 9 congruente">
      <formula>NOT(ISERROR(SEARCH("CTRL 9 congruente",D17)))</formula>
    </cfRule>
  </conditionalFormatting>
  <conditionalFormatting sqref="D19:E20">
    <cfRule type="containsText" dxfId="14" priority="6" stopIfTrue="1" operator="containsText" text="inc">
      <formula>NOT(ISERROR(SEARCH("inc",D19)))</formula>
    </cfRule>
    <cfRule type="containsText" dxfId="13" priority="30" stopIfTrue="1" operator="containsText" text="CTRL 9 congruente">
      <formula>NOT(ISERROR(SEARCH("CTRL 9 congruente",D19)))</formula>
    </cfRule>
  </conditionalFormatting>
  <conditionalFormatting sqref="D22:E23">
    <cfRule type="containsText" dxfId="12" priority="3" stopIfTrue="1" operator="containsText" text="inc">
      <formula>NOT(ISERROR(SEARCH("inc",D22)))</formula>
    </cfRule>
    <cfRule type="containsText" dxfId="11" priority="29" stopIfTrue="1" operator="containsText" text="CTRL 9 congruente">
      <formula>NOT(ISERROR(SEARCH("CTRL 9 congruente",D22)))</formula>
    </cfRule>
  </conditionalFormatting>
  <conditionalFormatting sqref="D24:E26">
    <cfRule type="containsText" dxfId="10" priority="28" stopIfTrue="1" operator="containsText" text="CTRL 9 congruente">
      <formula>NOT(ISERROR(SEARCH("CTRL 9 congruente",D24)))</formula>
    </cfRule>
  </conditionalFormatting>
  <conditionalFormatting sqref="D8:E8">
    <cfRule type="containsText" dxfId="9" priority="11" stopIfTrue="1" operator="containsText" text="inc">
      <formula>NOT(ISERROR(SEARCH("inc",D8)))</formula>
    </cfRule>
    <cfRule type="containsText" dxfId="8" priority="15" stopIfTrue="1" operator="containsText" text="9">
      <formula>NOT(ISERROR(SEARCH("9",D8)))</formula>
    </cfRule>
    <cfRule type="containsText" dxfId="7" priority="16" stopIfTrue="1" operator="containsText" text="&quot;CTRL 7 congruente&quot;">
      <formula>NOT(ISERROR(SEARCH("""CTRL 7 congruente""",D8)))</formula>
    </cfRule>
  </conditionalFormatting>
  <conditionalFormatting sqref="D13:E14">
    <cfRule type="containsText" dxfId="6" priority="10" stopIfTrue="1" operator="containsText" text="inc">
      <formula>NOT(ISERROR(SEARCH("inc",D13)))</formula>
    </cfRule>
    <cfRule type="containsText" dxfId="5" priority="12" stopIfTrue="1" operator="containsText" text="CTRL 9 congruente">
      <formula>NOT(ISERROR(SEARCH("CTRL 9 congruente",D13)))</formula>
    </cfRule>
    <cfRule type="cellIs" dxfId="4" priority="13" stopIfTrue="1" operator="equal">
      <formula>$D$8</formula>
    </cfRule>
    <cfRule type="containsText" dxfId="3" priority="14" stopIfTrue="1" operator="containsText" text="CTRL 9 congruente">
      <formula>NOT(ISERROR(SEARCH("CTRL 9 congruente",D13)))</formula>
    </cfRule>
  </conditionalFormatting>
  <conditionalFormatting sqref="D27:E30">
    <cfRule type="containsText" dxfId="2" priority="1" stopIfTrue="1" operator="containsText" text="giacenza">
      <formula>NOT(ISERROR(SEARCH("giacenza",D27)))</formula>
    </cfRule>
    <cfRule type="containsText" dxfId="1" priority="4" stopIfTrue="1" operator="containsText" text="inc">
      <formula>NOT(ISERROR(SEARCH("inc",D27)))</formula>
    </cfRule>
    <cfRule type="containsText" priority="5" stopIfTrue="1" operator="containsText" text="inc">
      <formula>NOT(ISERROR(SEARCH("inc",D27)))</formula>
    </cfRule>
  </conditionalFormatting>
  <conditionalFormatting sqref="D24:E25">
    <cfRule type="containsText" dxfId="0" priority="2" stopIfTrue="1" operator="containsText" text="inc">
      <formula>NOT(ISERROR(SEARCH("inc",D24)))</formula>
    </cfRule>
  </conditionalFormatting>
  <pageMargins left="0.27559055118110237" right="0.19685039370078741" top="0.27559055118110237" bottom="0.27559055118110237" header="0.51181102362204722" footer="0.51181102362204722"/>
  <pageSetup paperSize="8" scale="60" orientation="landscape" horizontalDpi="200" verticalDpi="200" r:id="rId1"/>
  <headerFooter alignWithMargins="0"/>
  <rowBreaks count="1" manualBreakCount="1">
    <brk id="39" max="10" man="1"/>
  </rowBreaks>
  <colBreaks count="1" manualBreakCount="1">
    <brk id="11" max="1048575" man="1"/>
  </col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367"/>
  <sheetViews>
    <sheetView topLeftCell="A13" zoomScale="91" zoomScaleNormal="91" workbookViewId="0">
      <selection activeCell="L133" sqref="L133"/>
    </sheetView>
  </sheetViews>
  <sheetFormatPr defaultRowHeight="13.2" x14ac:dyDescent="0.25"/>
  <cols>
    <col min="1" max="1" width="4.5546875" customWidth="1"/>
    <col min="2" max="2" width="10.88671875" customWidth="1"/>
    <col min="3" max="3" width="9.109375" customWidth="1"/>
    <col min="4" max="4" width="13" customWidth="1"/>
    <col min="5" max="5" width="18" customWidth="1"/>
    <col min="6" max="6" width="17.33203125" customWidth="1"/>
    <col min="7" max="7" width="13.88671875" customWidth="1"/>
    <col min="8" max="8" width="0.109375" hidden="1" customWidth="1"/>
    <col min="9" max="9" width="14.44140625" customWidth="1"/>
    <col min="10" max="10" width="11.33203125" customWidth="1"/>
    <col min="11" max="11" width="11.88671875" customWidth="1"/>
    <col min="13" max="13" width="11.6640625" customWidth="1"/>
    <col min="14" max="14" width="10.44140625" customWidth="1"/>
    <col min="16" max="16" width="10.88671875" bestFit="1" customWidth="1"/>
    <col min="18" max="18" width="12.33203125" customWidth="1"/>
  </cols>
  <sheetData>
    <row r="2" spans="2:10" x14ac:dyDescent="0.25">
      <c r="E2" t="s">
        <v>210</v>
      </c>
    </row>
    <row r="4" spans="2:10" x14ac:dyDescent="0.25">
      <c r="B4" t="s">
        <v>211</v>
      </c>
    </row>
    <row r="5" spans="2:10" x14ac:dyDescent="0.25">
      <c r="B5" t="s">
        <v>405</v>
      </c>
    </row>
    <row r="6" spans="2:10" x14ac:dyDescent="0.25">
      <c r="B6" t="s">
        <v>212</v>
      </c>
    </row>
    <row r="7" spans="2:10" x14ac:dyDescent="0.25">
      <c r="B7" t="s">
        <v>213</v>
      </c>
    </row>
    <row r="8" spans="2:10" x14ac:dyDescent="0.25">
      <c r="B8" t="s">
        <v>214</v>
      </c>
    </row>
    <row r="9" spans="2:10" x14ac:dyDescent="0.25">
      <c r="B9" t="s">
        <v>215</v>
      </c>
      <c r="D9" t="s">
        <v>216</v>
      </c>
      <c r="F9" t="s">
        <v>217</v>
      </c>
      <c r="J9" t="s">
        <v>218</v>
      </c>
    </row>
    <row r="10" spans="2:10" x14ac:dyDescent="0.25">
      <c r="F10" t="s">
        <v>219</v>
      </c>
    </row>
    <row r="11" spans="2:10" x14ac:dyDescent="0.25">
      <c r="F11" t="s">
        <v>220</v>
      </c>
    </row>
    <row r="13" spans="2:10" x14ac:dyDescent="0.25">
      <c r="F13" t="s">
        <v>221</v>
      </c>
    </row>
    <row r="14" spans="2:10" x14ac:dyDescent="0.25">
      <c r="F14" t="s">
        <v>222</v>
      </c>
    </row>
    <row r="15" spans="2:10" x14ac:dyDescent="0.25">
      <c r="F15" t="s">
        <v>223</v>
      </c>
    </row>
    <row r="17" spans="2:2" ht="13.8" x14ac:dyDescent="0.25">
      <c r="B17" t="s">
        <v>417</v>
      </c>
    </row>
    <row r="18" spans="2:2" x14ac:dyDescent="0.25">
      <c r="B18" t="s">
        <v>224</v>
      </c>
    </row>
    <row r="19" spans="2:2" x14ac:dyDescent="0.25">
      <c r="B19" t="s">
        <v>225</v>
      </c>
    </row>
    <row r="21" spans="2:2" x14ac:dyDescent="0.25">
      <c r="B21" t="s">
        <v>226</v>
      </c>
    </row>
    <row r="22" spans="2:2" x14ac:dyDescent="0.25">
      <c r="B22" t="s">
        <v>389</v>
      </c>
    </row>
    <row r="24" spans="2:2" x14ac:dyDescent="0.25">
      <c r="B24" t="s">
        <v>0</v>
      </c>
    </row>
    <row r="25" spans="2:2" x14ac:dyDescent="0.25">
      <c r="B25" t="s">
        <v>390</v>
      </c>
    </row>
    <row r="26" spans="2:2" x14ac:dyDescent="0.25">
      <c r="B26" t="s">
        <v>391</v>
      </c>
    </row>
    <row r="27" spans="2:2" x14ac:dyDescent="0.25">
      <c r="B27" t="s">
        <v>392</v>
      </c>
    </row>
    <row r="28" spans="2:2" x14ac:dyDescent="0.25">
      <c r="B28" t="s">
        <v>393</v>
      </c>
    </row>
    <row r="29" spans="2:2" x14ac:dyDescent="0.25">
      <c r="B29" t="s">
        <v>394</v>
      </c>
    </row>
    <row r="30" spans="2:2" x14ac:dyDescent="0.25">
      <c r="B30" t="s">
        <v>395</v>
      </c>
    </row>
    <row r="31" spans="2:2" x14ac:dyDescent="0.25">
      <c r="B31" t="s">
        <v>396</v>
      </c>
    </row>
    <row r="32" spans="2:2" x14ac:dyDescent="0.25">
      <c r="B32" t="s">
        <v>397</v>
      </c>
    </row>
    <row r="33" spans="2:17" x14ac:dyDescent="0.25">
      <c r="B33" t="s">
        <v>398</v>
      </c>
    </row>
    <row r="34" spans="2:17" x14ac:dyDescent="0.25">
      <c r="B34" t="s">
        <v>399</v>
      </c>
    </row>
    <row r="36" spans="2:17" x14ac:dyDescent="0.25">
      <c r="B36" t="s">
        <v>19</v>
      </c>
    </row>
    <row r="37" spans="2:17" x14ac:dyDescent="0.25">
      <c r="B37" t="s">
        <v>400</v>
      </c>
    </row>
    <row r="38" spans="2:17" x14ac:dyDescent="0.25">
      <c r="B38" t="s">
        <v>401</v>
      </c>
    </row>
    <row r="39" spans="2:17" x14ac:dyDescent="0.25">
      <c r="B39" t="s">
        <v>402</v>
      </c>
    </row>
    <row r="41" spans="2:17" x14ac:dyDescent="0.25">
      <c r="B41" t="s">
        <v>35</v>
      </c>
    </row>
    <row r="42" spans="2:17" x14ac:dyDescent="0.25">
      <c r="B42" t="s">
        <v>403</v>
      </c>
    </row>
    <row r="43" spans="2:17" x14ac:dyDescent="0.25">
      <c r="B43" s="202" t="s">
        <v>227</v>
      </c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200"/>
    </row>
    <row r="44" spans="2:17" x14ac:dyDescent="0.25">
      <c r="B44" s="202" t="s">
        <v>228</v>
      </c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200"/>
    </row>
    <row r="45" spans="2:17" x14ac:dyDescent="0.25">
      <c r="B45" s="202" t="s">
        <v>229</v>
      </c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200"/>
    </row>
    <row r="46" spans="2:17" x14ac:dyDescent="0.25">
      <c r="B46" s="202" t="s">
        <v>230</v>
      </c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200"/>
    </row>
    <row r="47" spans="2:17" x14ac:dyDescent="0.25">
      <c r="B47" s="202" t="s">
        <v>231</v>
      </c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200"/>
    </row>
    <row r="48" spans="2:17" x14ac:dyDescent="0.25">
      <c r="B48" s="202" t="s">
        <v>232</v>
      </c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200"/>
    </row>
    <row r="49" spans="2:17" x14ac:dyDescent="0.25"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200"/>
    </row>
    <row r="50" spans="2:17" ht="13.8" x14ac:dyDescent="0.25">
      <c r="B50" s="203" t="s">
        <v>27</v>
      </c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200"/>
    </row>
    <row r="51" spans="2:17" x14ac:dyDescent="0.25">
      <c r="B51" s="202" t="s">
        <v>233</v>
      </c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200"/>
    </row>
    <row r="52" spans="2:17" x14ac:dyDescent="0.25">
      <c r="B52" s="202" t="s">
        <v>234</v>
      </c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200"/>
    </row>
    <row r="53" spans="2:17" x14ac:dyDescent="0.25">
      <c r="B53" s="202" t="s">
        <v>235</v>
      </c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200"/>
    </row>
    <row r="54" spans="2:17" x14ac:dyDescent="0.25"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200"/>
    </row>
    <row r="55" spans="2:17" ht="13.8" x14ac:dyDescent="0.25">
      <c r="B55" s="203" t="s">
        <v>236</v>
      </c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200"/>
    </row>
    <row r="56" spans="2:17" x14ac:dyDescent="0.25">
      <c r="B56" s="202" t="s">
        <v>237</v>
      </c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200"/>
    </row>
    <row r="57" spans="2:17" x14ac:dyDescent="0.25">
      <c r="B57" s="202" t="s">
        <v>238</v>
      </c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200"/>
    </row>
    <row r="58" spans="2:17" x14ac:dyDescent="0.25"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200"/>
    </row>
    <row r="59" spans="2:17" ht="15.6" x14ac:dyDescent="0.3">
      <c r="B59" s="204" t="s">
        <v>89</v>
      </c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200"/>
    </row>
    <row r="60" spans="2:17" ht="13.8" x14ac:dyDescent="0.25">
      <c r="B60" s="201" t="s">
        <v>135</v>
      </c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200"/>
    </row>
    <row r="61" spans="2:17" x14ac:dyDescent="0.25"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43"/>
      <c r="M61" s="43"/>
      <c r="N61" s="43"/>
      <c r="O61" s="43"/>
      <c r="P61" s="43"/>
      <c r="Q61" s="200"/>
    </row>
    <row r="62" spans="2:17" ht="409.6" x14ac:dyDescent="0.25">
      <c r="B62" s="205" t="s">
        <v>90</v>
      </c>
      <c r="C62" s="205" t="s">
        <v>91</v>
      </c>
      <c r="D62" s="206" t="s">
        <v>92</v>
      </c>
      <c r="E62" s="205" t="s">
        <v>93</v>
      </c>
      <c r="F62" s="205" t="s">
        <v>94</v>
      </c>
      <c r="G62" s="205" t="s">
        <v>95</v>
      </c>
      <c r="H62" s="205" t="s">
        <v>95</v>
      </c>
      <c r="I62" s="206" t="s">
        <v>96</v>
      </c>
      <c r="J62" s="205" t="s">
        <v>97</v>
      </c>
      <c r="K62" s="206" t="s">
        <v>98</v>
      </c>
      <c r="L62" s="40"/>
      <c r="M62" s="40"/>
      <c r="N62" s="40"/>
      <c r="O62" s="40"/>
      <c r="P62" s="40"/>
    </row>
    <row r="63" spans="2:17" ht="13.8" thickBot="1" x14ac:dyDescent="0.3">
      <c r="B63" s="83">
        <v>0</v>
      </c>
      <c r="C63" s="81">
        <v>7</v>
      </c>
      <c r="D63" s="48">
        <v>7</v>
      </c>
      <c r="E63" s="81">
        <v>126</v>
      </c>
      <c r="F63" s="81">
        <v>0</v>
      </c>
      <c r="G63" s="81">
        <v>125</v>
      </c>
      <c r="H63" s="81">
        <v>125</v>
      </c>
      <c r="I63" s="84">
        <f>F63+G63</f>
        <v>125</v>
      </c>
      <c r="J63" s="81">
        <v>1</v>
      </c>
      <c r="K63" s="49">
        <f>I63/D63</f>
        <v>17.857142857142858</v>
      </c>
      <c r="L63" s="40"/>
      <c r="M63" s="40"/>
      <c r="N63" s="40"/>
      <c r="O63" s="40"/>
      <c r="P63" s="40"/>
    </row>
    <row r="64" spans="2:17" x14ac:dyDescent="0.25"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</row>
    <row r="65" spans="2:16" ht="15.6" x14ac:dyDescent="0.3">
      <c r="B65" s="45" t="s">
        <v>99</v>
      </c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</row>
    <row r="66" spans="2:16" ht="13.8" x14ac:dyDescent="0.25">
      <c r="B66" s="42" t="s">
        <v>135</v>
      </c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</row>
    <row r="67" spans="2:16" ht="13.8" thickBot="1" x14ac:dyDescent="0.3"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</row>
    <row r="68" spans="2:16" ht="111.75" customHeight="1" thickBot="1" x14ac:dyDescent="0.3">
      <c r="B68" s="50"/>
      <c r="C68" s="46" t="s">
        <v>100</v>
      </c>
      <c r="D68" s="46" t="s">
        <v>101</v>
      </c>
      <c r="E68" s="46" t="s">
        <v>102</v>
      </c>
      <c r="F68" s="47" t="s">
        <v>103</v>
      </c>
      <c r="G68" s="46" t="s">
        <v>104</v>
      </c>
      <c r="H68" s="47" t="s">
        <v>404</v>
      </c>
      <c r="I68" s="47" t="s">
        <v>105</v>
      </c>
      <c r="J68" s="46" t="s">
        <v>106</v>
      </c>
      <c r="K68" s="47" t="s">
        <v>107</v>
      </c>
      <c r="L68" s="46" t="s">
        <v>108</v>
      </c>
      <c r="M68" s="47" t="s">
        <v>97</v>
      </c>
      <c r="N68" s="46" t="s">
        <v>109</v>
      </c>
      <c r="O68" s="46" t="s">
        <v>110</v>
      </c>
      <c r="P68" s="40"/>
    </row>
    <row r="69" spans="2:16" ht="13.8" thickBot="1" x14ac:dyDescent="0.3">
      <c r="B69" s="51" t="s">
        <v>111</v>
      </c>
      <c r="C69" s="81">
        <v>0</v>
      </c>
      <c r="D69" s="81">
        <v>2</v>
      </c>
      <c r="E69" s="81">
        <v>1</v>
      </c>
      <c r="F69" s="84">
        <f t="shared" ref="F69:F74" si="0">C69+D69+E69</f>
        <v>3</v>
      </c>
      <c r="G69" s="81">
        <v>56</v>
      </c>
      <c r="H69" s="81"/>
      <c r="I69" s="81">
        <v>0</v>
      </c>
      <c r="J69" s="81">
        <v>30</v>
      </c>
      <c r="K69" s="81">
        <v>28</v>
      </c>
      <c r="L69" s="84">
        <f t="shared" ref="L69:L74" si="1">I69+J69+K69</f>
        <v>58</v>
      </c>
      <c r="M69" s="81">
        <v>1</v>
      </c>
      <c r="N69" s="84">
        <f>L69-G69</f>
        <v>2</v>
      </c>
      <c r="O69" s="49">
        <f t="shared" ref="O69:O75" si="2">L69/F69</f>
        <v>19.333333333333332</v>
      </c>
      <c r="P69" s="40"/>
    </row>
    <row r="70" spans="2:16" ht="13.8" thickBot="1" x14ac:dyDescent="0.3">
      <c r="B70" s="51" t="s">
        <v>112</v>
      </c>
      <c r="C70" s="81">
        <v>0</v>
      </c>
      <c r="D70" s="81">
        <v>2</v>
      </c>
      <c r="E70" s="81">
        <v>1</v>
      </c>
      <c r="F70" s="84">
        <f t="shared" si="0"/>
        <v>3</v>
      </c>
      <c r="G70" s="81">
        <v>55</v>
      </c>
      <c r="H70" s="81"/>
      <c r="I70" s="81">
        <v>0</v>
      </c>
      <c r="J70" s="81">
        <v>29</v>
      </c>
      <c r="K70" s="81">
        <v>24</v>
      </c>
      <c r="L70" s="84">
        <f t="shared" si="1"/>
        <v>53</v>
      </c>
      <c r="M70" s="81">
        <v>1</v>
      </c>
      <c r="N70" s="84">
        <f t="shared" ref="N70:N74" si="3">L70-G70</f>
        <v>-2</v>
      </c>
      <c r="O70" s="49">
        <f t="shared" si="2"/>
        <v>17.666666666666668</v>
      </c>
      <c r="P70" s="40"/>
    </row>
    <row r="71" spans="2:16" ht="13.8" thickBot="1" x14ac:dyDescent="0.3">
      <c r="B71" s="51" t="s">
        <v>113</v>
      </c>
      <c r="C71" s="81">
        <v>0</v>
      </c>
      <c r="D71" s="81">
        <v>2</v>
      </c>
      <c r="E71" s="81">
        <v>1</v>
      </c>
      <c r="F71" s="84">
        <f t="shared" si="0"/>
        <v>3</v>
      </c>
      <c r="G71" s="81">
        <v>58</v>
      </c>
      <c r="H71" s="81"/>
      <c r="I71" s="81">
        <v>0</v>
      </c>
      <c r="J71" s="81">
        <v>40</v>
      </c>
      <c r="K71" s="81">
        <v>16</v>
      </c>
      <c r="L71" s="84">
        <f t="shared" si="1"/>
        <v>56</v>
      </c>
      <c r="M71" s="81">
        <v>2</v>
      </c>
      <c r="N71" s="84">
        <f t="shared" si="3"/>
        <v>-2</v>
      </c>
      <c r="O71" s="49">
        <f t="shared" si="2"/>
        <v>18.666666666666668</v>
      </c>
      <c r="P71" s="40"/>
    </row>
    <row r="72" spans="2:16" ht="13.8" thickBot="1" x14ac:dyDescent="0.3">
      <c r="B72" s="51" t="s">
        <v>114</v>
      </c>
      <c r="C72" s="81">
        <v>0</v>
      </c>
      <c r="D72" s="81">
        <v>2</v>
      </c>
      <c r="E72" s="81">
        <v>1</v>
      </c>
      <c r="F72" s="84">
        <f t="shared" si="0"/>
        <v>3</v>
      </c>
      <c r="G72" s="81">
        <v>58</v>
      </c>
      <c r="H72" s="81"/>
      <c r="I72" s="81">
        <v>0</v>
      </c>
      <c r="J72" s="81">
        <v>37</v>
      </c>
      <c r="K72" s="81">
        <v>23</v>
      </c>
      <c r="L72" s="84">
        <f t="shared" si="1"/>
        <v>60</v>
      </c>
      <c r="M72" s="81">
        <v>0</v>
      </c>
      <c r="N72" s="84">
        <f t="shared" si="3"/>
        <v>2</v>
      </c>
      <c r="O72" s="49">
        <f t="shared" si="2"/>
        <v>20</v>
      </c>
      <c r="P72" s="40"/>
    </row>
    <row r="73" spans="2:16" ht="13.8" thickBot="1" x14ac:dyDescent="0.3">
      <c r="B73" s="51" t="s">
        <v>115</v>
      </c>
      <c r="C73" s="81">
        <v>0</v>
      </c>
      <c r="D73" s="81">
        <v>2</v>
      </c>
      <c r="E73" s="81">
        <v>1</v>
      </c>
      <c r="F73" s="84">
        <f t="shared" si="0"/>
        <v>3</v>
      </c>
      <c r="G73" s="81">
        <v>58</v>
      </c>
      <c r="H73" s="81"/>
      <c r="I73" s="81">
        <v>0</v>
      </c>
      <c r="J73" s="81">
        <v>40</v>
      </c>
      <c r="K73" s="81">
        <v>18</v>
      </c>
      <c r="L73" s="84">
        <f t="shared" si="1"/>
        <v>58</v>
      </c>
      <c r="M73" s="81">
        <v>0</v>
      </c>
      <c r="N73" s="84">
        <f t="shared" si="3"/>
        <v>0</v>
      </c>
      <c r="O73" s="49">
        <f t="shared" si="2"/>
        <v>19.333333333333332</v>
      </c>
      <c r="P73" s="40"/>
    </row>
    <row r="74" spans="2:16" ht="13.8" thickBot="1" x14ac:dyDescent="0.3">
      <c r="B74" s="51" t="s">
        <v>116</v>
      </c>
      <c r="C74" s="81">
        <v>0</v>
      </c>
      <c r="D74" s="81">
        <v>7</v>
      </c>
      <c r="E74" s="81">
        <v>0</v>
      </c>
      <c r="F74" s="87">
        <f t="shared" si="0"/>
        <v>7</v>
      </c>
      <c r="G74" s="86">
        <v>100</v>
      </c>
      <c r="H74" s="86"/>
      <c r="I74" s="86">
        <v>0</v>
      </c>
      <c r="J74" s="86">
        <v>93</v>
      </c>
      <c r="K74" s="86">
        <v>0</v>
      </c>
      <c r="L74" s="84">
        <f t="shared" si="1"/>
        <v>93</v>
      </c>
      <c r="M74" s="81">
        <v>3</v>
      </c>
      <c r="N74" s="84">
        <f t="shared" si="3"/>
        <v>-7</v>
      </c>
      <c r="O74" s="49">
        <v>0</v>
      </c>
      <c r="P74" s="40"/>
    </row>
    <row r="75" spans="2:16" ht="13.8" thickBot="1" x14ac:dyDescent="0.3">
      <c r="B75" s="85" t="s">
        <v>117</v>
      </c>
      <c r="C75" s="87">
        <f t="shared" ref="C75:H75" si="4">SUM(C69:C74)</f>
        <v>0</v>
      </c>
      <c r="D75" s="87">
        <f t="shared" si="4"/>
        <v>17</v>
      </c>
      <c r="E75" s="88">
        <f t="shared" si="4"/>
        <v>5</v>
      </c>
      <c r="F75" s="89">
        <f t="shared" si="4"/>
        <v>22</v>
      </c>
      <c r="G75" s="89">
        <f t="shared" si="4"/>
        <v>385</v>
      </c>
      <c r="H75" s="89">
        <f t="shared" si="4"/>
        <v>0</v>
      </c>
      <c r="I75" s="89">
        <f t="shared" ref="I75:N75" si="5">SUM(I69:I74)</f>
        <v>0</v>
      </c>
      <c r="J75" s="89">
        <f t="shared" si="5"/>
        <v>269</v>
      </c>
      <c r="K75" s="89">
        <f t="shared" si="5"/>
        <v>109</v>
      </c>
      <c r="L75" s="89">
        <f t="shared" si="5"/>
        <v>378</v>
      </c>
      <c r="M75" s="89">
        <f t="shared" si="5"/>
        <v>7</v>
      </c>
      <c r="N75" s="89">
        <f t="shared" si="5"/>
        <v>-7</v>
      </c>
      <c r="O75" s="49">
        <f t="shared" si="2"/>
        <v>17.181818181818183</v>
      </c>
      <c r="P75" s="40"/>
    </row>
    <row r="76" spans="2:16" x14ac:dyDescent="0.25">
      <c r="B76" s="453" t="s">
        <v>239</v>
      </c>
      <c r="C76" s="454"/>
      <c r="D76" s="454"/>
      <c r="E76" s="455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</row>
    <row r="77" spans="2:16" ht="13.8" thickBot="1" x14ac:dyDescent="0.3">
      <c r="B77" s="52" t="s">
        <v>111</v>
      </c>
      <c r="C77" s="82">
        <v>0</v>
      </c>
      <c r="D77" s="82">
        <v>4</v>
      </c>
      <c r="E77" s="82">
        <v>0</v>
      </c>
      <c r="F77" s="90">
        <f>E77+D77</f>
        <v>4</v>
      </c>
      <c r="G77" s="82">
        <v>84</v>
      </c>
      <c r="H77" s="82"/>
      <c r="I77" s="82">
        <v>0</v>
      </c>
      <c r="J77" s="82">
        <v>82</v>
      </c>
      <c r="K77" s="82">
        <v>0</v>
      </c>
      <c r="L77" s="90">
        <f>I77+J77+K77</f>
        <v>82</v>
      </c>
      <c r="M77" s="82">
        <v>4</v>
      </c>
      <c r="N77" s="84">
        <f>L77-G77</f>
        <v>-2</v>
      </c>
      <c r="O77" s="49">
        <f>L77/F77</f>
        <v>20.5</v>
      </c>
      <c r="P77" s="40"/>
    </row>
    <row r="78" spans="2:16" ht="13.8" thickBot="1" x14ac:dyDescent="0.3">
      <c r="B78" s="51" t="s">
        <v>112</v>
      </c>
      <c r="C78" s="81">
        <v>0</v>
      </c>
      <c r="D78" s="81">
        <v>4</v>
      </c>
      <c r="E78" s="81">
        <v>0</v>
      </c>
      <c r="F78" s="90">
        <f t="shared" ref="F78:F79" si="6">E78+D78</f>
        <v>4</v>
      </c>
      <c r="G78" s="81">
        <v>76</v>
      </c>
      <c r="H78" s="81"/>
      <c r="I78" s="81">
        <v>0</v>
      </c>
      <c r="J78" s="81">
        <v>75</v>
      </c>
      <c r="K78" s="81">
        <v>0</v>
      </c>
      <c r="L78" s="90">
        <f t="shared" ref="L78:L79" si="7">I78+J78+K78</f>
        <v>75</v>
      </c>
      <c r="M78" s="81">
        <v>1</v>
      </c>
      <c r="N78" s="84">
        <f t="shared" ref="N78:N79" si="8">L78-G78</f>
        <v>-1</v>
      </c>
      <c r="O78" s="49">
        <f>L78/F78</f>
        <v>18.75</v>
      </c>
      <c r="P78" s="40"/>
    </row>
    <row r="79" spans="2:16" ht="13.8" thickBot="1" x14ac:dyDescent="0.3">
      <c r="B79" s="51" t="s">
        <v>113</v>
      </c>
      <c r="C79" s="81">
        <v>0</v>
      </c>
      <c r="D79" s="81">
        <v>4</v>
      </c>
      <c r="E79" s="81">
        <v>0</v>
      </c>
      <c r="F79" s="90">
        <f t="shared" si="6"/>
        <v>4</v>
      </c>
      <c r="G79" s="81">
        <v>69</v>
      </c>
      <c r="H79" s="81"/>
      <c r="I79" s="81">
        <v>0</v>
      </c>
      <c r="J79" s="81">
        <v>69</v>
      </c>
      <c r="K79" s="81">
        <v>0</v>
      </c>
      <c r="L79" s="90">
        <f t="shared" si="7"/>
        <v>69</v>
      </c>
      <c r="M79" s="81">
        <v>4</v>
      </c>
      <c r="N79" s="84">
        <f t="shared" si="8"/>
        <v>0</v>
      </c>
      <c r="O79" s="49">
        <f>L79/F79</f>
        <v>17.25</v>
      </c>
      <c r="P79" s="40"/>
    </row>
    <row r="80" spans="2:16" ht="13.8" thickBot="1" x14ac:dyDescent="0.3">
      <c r="B80" s="51" t="s">
        <v>116</v>
      </c>
      <c r="C80" s="81">
        <v>0</v>
      </c>
      <c r="D80" s="81"/>
      <c r="E80" s="81">
        <v>0</v>
      </c>
      <c r="F80" s="90"/>
      <c r="G80" s="81">
        <v>0</v>
      </c>
      <c r="H80" s="81">
        <v>0</v>
      </c>
      <c r="I80" s="81">
        <v>0</v>
      </c>
      <c r="J80" s="81">
        <v>0</v>
      </c>
      <c r="K80" s="81">
        <v>0</v>
      </c>
      <c r="L80" s="90">
        <f>I80+J80+K80</f>
        <v>0</v>
      </c>
      <c r="M80" s="81"/>
      <c r="N80" s="90">
        <f>G80-L80</f>
        <v>0</v>
      </c>
      <c r="O80" s="49">
        <v>0</v>
      </c>
      <c r="P80" s="40"/>
    </row>
    <row r="81" spans="2:16" ht="13.8" thickBot="1" x14ac:dyDescent="0.3">
      <c r="B81" s="51" t="s">
        <v>117</v>
      </c>
      <c r="C81" s="84">
        <f t="shared" ref="C81:N81" si="9">SUM(C77:C80)</f>
        <v>0</v>
      </c>
      <c r="D81" s="84">
        <f t="shared" si="9"/>
        <v>12</v>
      </c>
      <c r="E81" s="84">
        <f t="shared" si="9"/>
        <v>0</v>
      </c>
      <c r="F81" s="84">
        <f t="shared" si="9"/>
        <v>12</v>
      </c>
      <c r="G81" s="84">
        <f t="shared" si="9"/>
        <v>229</v>
      </c>
      <c r="H81" s="84">
        <f t="shared" si="9"/>
        <v>0</v>
      </c>
      <c r="I81" s="84">
        <f t="shared" si="9"/>
        <v>0</v>
      </c>
      <c r="J81" s="84">
        <f t="shared" si="9"/>
        <v>226</v>
      </c>
      <c r="K81" s="84">
        <f t="shared" si="9"/>
        <v>0</v>
      </c>
      <c r="L81" s="84">
        <f t="shared" si="9"/>
        <v>226</v>
      </c>
      <c r="M81" s="84">
        <f t="shared" si="9"/>
        <v>9</v>
      </c>
      <c r="N81" s="84">
        <f t="shared" si="9"/>
        <v>-3</v>
      </c>
      <c r="O81" s="49">
        <f>L81/F81</f>
        <v>18.833333333333332</v>
      </c>
      <c r="P81" s="40"/>
    </row>
    <row r="82" spans="2:16" x14ac:dyDescent="0.25">
      <c r="B82" s="40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</row>
    <row r="83" spans="2:16" ht="15.6" x14ac:dyDescent="0.3">
      <c r="B83" s="45" t="s">
        <v>118</v>
      </c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</row>
    <row r="84" spans="2:16" ht="13.8" x14ac:dyDescent="0.25">
      <c r="B84" s="42" t="s">
        <v>135</v>
      </c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</row>
    <row r="85" spans="2:16" x14ac:dyDescent="0.25"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</row>
    <row r="86" spans="2:16" ht="13.8" x14ac:dyDescent="0.25">
      <c r="B86" s="42" t="s">
        <v>240</v>
      </c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</row>
    <row r="87" spans="2:16" ht="13.8" x14ac:dyDescent="0.25">
      <c r="B87" s="42" t="s">
        <v>241</v>
      </c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</row>
    <row r="88" spans="2:16" ht="13.8" thickBot="1" x14ac:dyDescent="0.3"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</row>
    <row r="89" spans="2:16" ht="16.2" thickBot="1" x14ac:dyDescent="0.3">
      <c r="B89" s="53"/>
      <c r="C89" s="456" t="s">
        <v>119</v>
      </c>
      <c r="D89" s="457"/>
      <c r="E89" s="46" t="s">
        <v>120</v>
      </c>
      <c r="F89" s="458" t="s">
        <v>121</v>
      </c>
      <c r="G89" s="459"/>
      <c r="H89" s="459"/>
      <c r="I89" s="459"/>
      <c r="J89" s="459"/>
      <c r="K89" s="459"/>
      <c r="L89" s="459"/>
      <c r="M89" s="459"/>
      <c r="N89" s="459"/>
      <c r="O89" s="460"/>
      <c r="P89" s="54"/>
    </row>
    <row r="90" spans="2:16" ht="96.6" thickBot="1" x14ac:dyDescent="0.3">
      <c r="B90" s="51"/>
      <c r="C90" s="48" t="s">
        <v>122</v>
      </c>
      <c r="D90" s="48" t="s">
        <v>123</v>
      </c>
      <c r="E90" s="55" t="s">
        <v>124</v>
      </c>
      <c r="F90" s="55" t="s">
        <v>125</v>
      </c>
      <c r="G90" s="48" t="s">
        <v>126</v>
      </c>
      <c r="H90" s="48"/>
      <c r="I90" s="55" t="s">
        <v>127</v>
      </c>
      <c r="J90" s="48" t="s">
        <v>128</v>
      </c>
      <c r="K90" s="55" t="s">
        <v>129</v>
      </c>
      <c r="L90" s="48" t="s">
        <v>130</v>
      </c>
      <c r="M90" s="55" t="s">
        <v>131</v>
      </c>
      <c r="N90" s="55" t="s">
        <v>132</v>
      </c>
      <c r="O90" s="55" t="s">
        <v>133</v>
      </c>
      <c r="P90" s="55" t="s">
        <v>134</v>
      </c>
    </row>
    <row r="91" spans="2:16" ht="16.2" thickBot="1" x14ac:dyDescent="0.3">
      <c r="B91" s="56" t="s">
        <v>111</v>
      </c>
      <c r="C91" s="80">
        <v>0</v>
      </c>
      <c r="D91" s="80">
        <v>0</v>
      </c>
      <c r="E91" s="91">
        <f>C91+D91</f>
        <v>0</v>
      </c>
      <c r="F91" s="80">
        <v>0</v>
      </c>
      <c r="G91" s="80">
        <v>0</v>
      </c>
      <c r="H91" s="80"/>
      <c r="I91" s="80">
        <v>0</v>
      </c>
      <c r="J91" s="80">
        <v>0</v>
      </c>
      <c r="K91" s="91">
        <f>I91+J91</f>
        <v>0</v>
      </c>
      <c r="L91" s="80">
        <v>0</v>
      </c>
      <c r="M91" s="91">
        <f>F91+I91</f>
        <v>0</v>
      </c>
      <c r="N91" s="91">
        <f>G91-J91</f>
        <v>0</v>
      </c>
      <c r="O91" s="58">
        <v>0</v>
      </c>
      <c r="P91" s="57">
        <v>0</v>
      </c>
    </row>
    <row r="92" spans="2:16" ht="16.2" thickBot="1" x14ac:dyDescent="0.3">
      <c r="B92" s="56" t="s">
        <v>112</v>
      </c>
      <c r="C92" s="80">
        <v>0</v>
      </c>
      <c r="D92" s="80">
        <v>0</v>
      </c>
      <c r="E92" s="91">
        <f>C92+D92</f>
        <v>0</v>
      </c>
      <c r="F92" s="80">
        <v>0</v>
      </c>
      <c r="G92" s="80">
        <v>0</v>
      </c>
      <c r="H92" s="80"/>
      <c r="I92" s="80">
        <v>0</v>
      </c>
      <c r="J92" s="80">
        <v>0</v>
      </c>
      <c r="K92" s="91">
        <f>I92+J92</f>
        <v>0</v>
      </c>
      <c r="L92" s="80">
        <v>0</v>
      </c>
      <c r="M92" s="91">
        <f>F92+I92</f>
        <v>0</v>
      </c>
      <c r="N92" s="91">
        <f>G92-J92</f>
        <v>0</v>
      </c>
      <c r="O92" s="58">
        <v>0</v>
      </c>
      <c r="P92" s="57">
        <v>0</v>
      </c>
    </row>
    <row r="93" spans="2:16" ht="16.2" thickBot="1" x14ac:dyDescent="0.3">
      <c r="B93" s="56" t="s">
        <v>113</v>
      </c>
      <c r="C93" s="80">
        <v>0</v>
      </c>
      <c r="D93" s="80">
        <v>0</v>
      </c>
      <c r="E93" s="91">
        <f>C93+D93</f>
        <v>0</v>
      </c>
      <c r="F93" s="80">
        <v>0</v>
      </c>
      <c r="G93" s="80">
        <v>0</v>
      </c>
      <c r="H93" s="80"/>
      <c r="I93" s="80">
        <v>0</v>
      </c>
      <c r="J93" s="80">
        <v>0</v>
      </c>
      <c r="K93" s="91">
        <f>I93+J93</f>
        <v>0</v>
      </c>
      <c r="L93" s="80">
        <v>0</v>
      </c>
      <c r="M93" s="91">
        <f>F93+I93</f>
        <v>0</v>
      </c>
      <c r="N93" s="91">
        <f>G93-J93</f>
        <v>0</v>
      </c>
      <c r="O93" s="58">
        <v>0</v>
      </c>
      <c r="P93" s="57">
        <v>0</v>
      </c>
    </row>
    <row r="94" spans="2:16" ht="16.2" thickBot="1" x14ac:dyDescent="0.3">
      <c r="B94" s="56" t="s">
        <v>114</v>
      </c>
      <c r="C94" s="80">
        <v>0</v>
      </c>
      <c r="D94" s="80">
        <v>0</v>
      </c>
      <c r="E94" s="91">
        <f>C94+D94</f>
        <v>0</v>
      </c>
      <c r="F94" s="80">
        <v>0</v>
      </c>
      <c r="G94" s="80">
        <v>0</v>
      </c>
      <c r="H94" s="80"/>
      <c r="I94" s="80">
        <v>0</v>
      </c>
      <c r="J94" s="80">
        <v>0</v>
      </c>
      <c r="K94" s="91">
        <f>I94+J94</f>
        <v>0</v>
      </c>
      <c r="L94" s="80">
        <v>0</v>
      </c>
      <c r="M94" s="91">
        <f>F94+I94</f>
        <v>0</v>
      </c>
      <c r="N94" s="91">
        <f>G94-J94</f>
        <v>0</v>
      </c>
      <c r="O94" s="58">
        <v>0</v>
      </c>
      <c r="P94" s="57">
        <v>0</v>
      </c>
    </row>
    <row r="95" spans="2:16" ht="16.2" thickBot="1" x14ac:dyDescent="0.3">
      <c r="B95" s="56" t="s">
        <v>115</v>
      </c>
      <c r="C95" s="80">
        <v>0</v>
      </c>
      <c r="D95" s="80">
        <v>0</v>
      </c>
      <c r="E95" s="91">
        <f>C95+D95</f>
        <v>0</v>
      </c>
      <c r="F95" s="80">
        <v>0</v>
      </c>
      <c r="G95" s="80">
        <v>0</v>
      </c>
      <c r="H95" s="80"/>
      <c r="I95" s="80">
        <v>0</v>
      </c>
      <c r="J95" s="80">
        <v>0</v>
      </c>
      <c r="K95" s="91">
        <f>I95+J95</f>
        <v>0</v>
      </c>
      <c r="L95" s="80">
        <v>0</v>
      </c>
      <c r="M95" s="91">
        <f>F95+I95</f>
        <v>0</v>
      </c>
      <c r="N95" s="91">
        <f>G95-J95</f>
        <v>0</v>
      </c>
      <c r="O95" s="58">
        <v>0</v>
      </c>
      <c r="P95" s="57">
        <v>0</v>
      </c>
    </row>
    <row r="96" spans="2:16" ht="18" thickBot="1" x14ac:dyDescent="0.3">
      <c r="B96" s="131" t="s">
        <v>117</v>
      </c>
      <c r="C96" s="132">
        <f>SUM(C91:C95)</f>
        <v>0</v>
      </c>
      <c r="D96" s="132">
        <f t="shared" ref="D96:N96" si="10">SUM(D91:D95)</f>
        <v>0</v>
      </c>
      <c r="E96" s="132">
        <f t="shared" si="10"/>
        <v>0</v>
      </c>
      <c r="F96" s="132">
        <f t="shared" si="10"/>
        <v>0</v>
      </c>
      <c r="G96" s="132">
        <f t="shared" si="10"/>
        <v>0</v>
      </c>
      <c r="H96" s="132"/>
      <c r="I96" s="132">
        <f t="shared" si="10"/>
        <v>0</v>
      </c>
      <c r="J96" s="132">
        <f t="shared" si="10"/>
        <v>0</v>
      </c>
      <c r="K96" s="132">
        <f t="shared" si="10"/>
        <v>0</v>
      </c>
      <c r="L96" s="132">
        <f t="shared" si="10"/>
        <v>0</v>
      </c>
      <c r="M96" s="132">
        <f t="shared" si="10"/>
        <v>0</v>
      </c>
      <c r="N96" s="132">
        <f t="shared" si="10"/>
        <v>0</v>
      </c>
      <c r="O96" s="58">
        <v>0</v>
      </c>
      <c r="P96" s="57">
        <v>0</v>
      </c>
    </row>
    <row r="97" spans="2:16" x14ac:dyDescent="0.25">
      <c r="B97" s="40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</row>
    <row r="98" spans="2:16" ht="15.6" x14ac:dyDescent="0.3">
      <c r="B98" s="45" t="s">
        <v>136</v>
      </c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</row>
    <row r="99" spans="2:16" ht="13.8" x14ac:dyDescent="0.25">
      <c r="B99" s="42" t="s">
        <v>137</v>
      </c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</row>
    <row r="100" spans="2:16" ht="13.8" x14ac:dyDescent="0.25">
      <c r="B100" s="461" t="s">
        <v>138</v>
      </c>
      <c r="C100" s="414"/>
      <c r="D100" s="414"/>
      <c r="E100" s="414"/>
      <c r="F100" s="414"/>
      <c r="G100" s="414"/>
      <c r="H100" s="414"/>
      <c r="I100" s="414"/>
      <c r="J100" s="414"/>
      <c r="K100" s="414"/>
      <c r="L100" s="59">
        <v>0</v>
      </c>
      <c r="M100" s="40"/>
      <c r="N100" s="40"/>
      <c r="O100" s="40"/>
      <c r="P100" s="40"/>
    </row>
    <row r="101" spans="2:16" ht="15.6" x14ac:dyDescent="0.3">
      <c r="B101" s="60" t="s">
        <v>139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223">
        <v>67</v>
      </c>
      <c r="M101" s="40"/>
      <c r="N101" s="40"/>
      <c r="O101" s="40"/>
      <c r="P101" s="40"/>
    </row>
    <row r="102" spans="2:16" ht="15.6" x14ac:dyDescent="0.3">
      <c r="B102" s="60" t="s">
        <v>140</v>
      </c>
      <c r="C102" s="61"/>
      <c r="D102" s="61"/>
      <c r="E102" s="61"/>
      <c r="F102" s="61"/>
      <c r="G102" s="61"/>
      <c r="H102" s="61"/>
      <c r="I102" s="61"/>
      <c r="J102" s="61"/>
      <c r="K102" s="61"/>
      <c r="L102" s="223">
        <v>1</v>
      </c>
      <c r="M102" s="40"/>
      <c r="N102" s="40"/>
      <c r="O102" s="40"/>
      <c r="P102" s="40"/>
    </row>
    <row r="103" spans="2:16" ht="15.6" x14ac:dyDescent="0.3">
      <c r="B103" s="60" t="s">
        <v>141</v>
      </c>
      <c r="C103" s="61"/>
      <c r="D103" s="61"/>
      <c r="E103" s="61"/>
      <c r="F103" s="61"/>
      <c r="G103" s="61"/>
      <c r="H103" s="61"/>
      <c r="I103" s="61"/>
      <c r="J103" s="61"/>
      <c r="K103" s="61"/>
      <c r="L103" s="223">
        <v>4</v>
      </c>
      <c r="M103" s="40"/>
      <c r="N103" s="40"/>
      <c r="O103" s="40"/>
      <c r="P103" s="40"/>
    </row>
    <row r="104" spans="2:16" ht="15.6" x14ac:dyDescent="0.3">
      <c r="B104" s="60" t="s">
        <v>142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223">
        <v>1</v>
      </c>
      <c r="M104" s="40"/>
      <c r="N104" s="40"/>
      <c r="O104" s="40"/>
      <c r="P104" s="40"/>
    </row>
    <row r="105" spans="2:16" ht="15.6" x14ac:dyDescent="0.3">
      <c r="B105" s="60" t="s">
        <v>143</v>
      </c>
      <c r="C105" s="61"/>
      <c r="D105" s="61"/>
      <c r="E105" s="61"/>
      <c r="F105" s="61"/>
      <c r="G105" s="61"/>
      <c r="H105" s="61"/>
      <c r="I105" s="61"/>
      <c r="J105" s="61"/>
      <c r="K105" s="61"/>
      <c r="L105" s="223">
        <v>2</v>
      </c>
      <c r="M105" s="40"/>
      <c r="N105" s="40"/>
      <c r="O105" s="40"/>
      <c r="P105" s="40"/>
    </row>
    <row r="106" spans="2:16" ht="15.6" x14ac:dyDescent="0.3">
      <c r="B106" s="60" t="s">
        <v>144</v>
      </c>
      <c r="C106" s="61"/>
      <c r="D106" s="61"/>
      <c r="E106" s="61"/>
      <c r="F106" s="61"/>
      <c r="G106" s="61"/>
      <c r="H106" s="61"/>
      <c r="I106" s="61"/>
      <c r="J106" s="61"/>
      <c r="K106" s="61"/>
      <c r="L106" s="223">
        <v>1</v>
      </c>
      <c r="M106" s="40"/>
      <c r="N106" s="40"/>
      <c r="O106" s="40"/>
      <c r="P106" s="40"/>
    </row>
    <row r="107" spans="2:16" ht="15.6" x14ac:dyDescent="0.3">
      <c r="B107" s="60" t="s">
        <v>145</v>
      </c>
      <c r="C107" s="61"/>
      <c r="D107" s="61"/>
      <c r="E107" s="61"/>
      <c r="F107" s="61"/>
      <c r="G107" s="61"/>
      <c r="H107" s="61"/>
      <c r="I107" s="61"/>
      <c r="J107" s="61"/>
      <c r="K107" s="61"/>
      <c r="L107" s="223">
        <v>4</v>
      </c>
      <c r="M107" s="40"/>
      <c r="N107" s="40"/>
      <c r="O107" s="40"/>
      <c r="P107" s="40"/>
    </row>
    <row r="108" spans="2:16" ht="15.6" x14ac:dyDescent="0.3">
      <c r="B108" s="60" t="s">
        <v>146</v>
      </c>
      <c r="C108" s="61"/>
      <c r="D108" s="61"/>
      <c r="E108" s="61"/>
      <c r="F108" s="61"/>
      <c r="G108" s="61"/>
      <c r="H108" s="61"/>
      <c r="I108" s="61"/>
      <c r="J108" s="61"/>
      <c r="K108" s="61"/>
      <c r="L108" s="223">
        <v>5</v>
      </c>
      <c r="M108" s="40"/>
      <c r="N108" s="40"/>
      <c r="O108" s="40"/>
      <c r="P108" s="40"/>
    </row>
    <row r="109" spans="2:16" ht="15.6" x14ac:dyDescent="0.3">
      <c r="B109" s="60" t="s">
        <v>147</v>
      </c>
      <c r="C109" s="61"/>
      <c r="D109" s="61"/>
      <c r="E109" s="61"/>
      <c r="F109" s="61"/>
      <c r="G109" s="61"/>
      <c r="H109" s="61"/>
      <c r="I109" s="61"/>
      <c r="J109" s="61"/>
      <c r="K109" s="61"/>
      <c r="L109" s="223">
        <v>1</v>
      </c>
      <c r="M109" s="40"/>
      <c r="N109" s="40"/>
      <c r="O109" s="40"/>
      <c r="P109" s="40"/>
    </row>
    <row r="110" spans="2:16" ht="15.6" x14ac:dyDescent="0.3">
      <c r="B110" s="60" t="s">
        <v>148</v>
      </c>
      <c r="C110" s="61"/>
      <c r="D110" s="61"/>
      <c r="E110" s="61"/>
      <c r="F110" s="61"/>
      <c r="G110" s="61"/>
      <c r="H110" s="61"/>
      <c r="I110" s="61"/>
      <c r="J110" s="61"/>
      <c r="K110" s="61"/>
      <c r="L110" s="223">
        <v>0</v>
      </c>
      <c r="M110" s="40"/>
      <c r="N110" s="40"/>
      <c r="O110" s="40"/>
      <c r="P110" s="40"/>
    </row>
    <row r="111" spans="2:16" ht="15.6" x14ac:dyDescent="0.3">
      <c r="B111" s="60" t="s">
        <v>149</v>
      </c>
      <c r="C111" s="61"/>
      <c r="D111" s="61"/>
      <c r="E111" s="61"/>
      <c r="F111" s="61"/>
      <c r="G111" s="61"/>
      <c r="H111" s="61"/>
      <c r="I111" s="61"/>
      <c r="J111" s="61"/>
      <c r="K111" s="61"/>
      <c r="L111" s="223">
        <v>1</v>
      </c>
      <c r="M111" s="40"/>
      <c r="N111" s="40"/>
      <c r="O111" s="40"/>
      <c r="P111" s="40"/>
    </row>
    <row r="112" spans="2:16" ht="15.6" x14ac:dyDescent="0.3">
      <c r="B112" s="60" t="s">
        <v>150</v>
      </c>
      <c r="C112" s="61"/>
      <c r="D112" s="61"/>
      <c r="E112" s="61"/>
      <c r="F112" s="61"/>
      <c r="G112" s="61"/>
      <c r="H112" s="61"/>
      <c r="I112" s="61"/>
      <c r="J112" s="61"/>
      <c r="K112" s="61"/>
      <c r="L112" s="223">
        <v>4</v>
      </c>
      <c r="M112" s="40"/>
      <c r="N112" s="40"/>
      <c r="O112" s="40"/>
      <c r="P112" s="40"/>
    </row>
    <row r="113" spans="2:16" ht="15.6" x14ac:dyDescent="0.3">
      <c r="B113" s="60" t="s">
        <v>151</v>
      </c>
      <c r="C113" s="61"/>
      <c r="D113" s="61"/>
      <c r="E113" s="61"/>
      <c r="F113" s="61"/>
      <c r="G113" s="61"/>
      <c r="H113" s="61"/>
      <c r="I113" s="61"/>
      <c r="J113" s="61"/>
      <c r="K113" s="61"/>
      <c r="L113" s="223">
        <v>2</v>
      </c>
      <c r="M113" s="40"/>
      <c r="N113" s="40"/>
      <c r="O113" s="40"/>
      <c r="P113" s="40"/>
    </row>
    <row r="114" spans="2:16" ht="18" x14ac:dyDescent="0.35">
      <c r="B114" s="40"/>
      <c r="C114" s="40"/>
      <c r="D114" s="40"/>
      <c r="E114" s="40"/>
      <c r="F114" s="62" t="s">
        <v>152</v>
      </c>
      <c r="G114" s="61"/>
      <c r="H114" s="61"/>
      <c r="I114" s="61"/>
      <c r="J114" s="61"/>
      <c r="K114" s="61"/>
      <c r="L114" s="63">
        <f>SUM(L101:L113)</f>
        <v>93</v>
      </c>
      <c r="M114" s="40"/>
      <c r="N114" s="40"/>
      <c r="O114" s="40"/>
      <c r="P114" s="40"/>
    </row>
    <row r="115" spans="2:16" ht="13.8" x14ac:dyDescent="0.25">
      <c r="B115" s="64" t="s">
        <v>153</v>
      </c>
      <c r="C115" s="40"/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</row>
    <row r="116" spans="2:16" ht="15.6" x14ac:dyDescent="0.3">
      <c r="B116" s="60" t="s">
        <v>154</v>
      </c>
      <c r="C116" s="61"/>
      <c r="D116" s="61"/>
      <c r="E116" s="61"/>
      <c r="F116" s="61"/>
      <c r="G116" s="61"/>
      <c r="H116" s="61"/>
      <c r="I116" s="61"/>
      <c r="J116" s="61"/>
      <c r="K116" s="61"/>
      <c r="L116" s="79"/>
      <c r="M116" s="40"/>
      <c r="N116" s="40"/>
      <c r="O116" s="40"/>
      <c r="P116" s="40"/>
    </row>
    <row r="117" spans="2:16" ht="15.6" x14ac:dyDescent="0.3">
      <c r="B117" s="60" t="s">
        <v>155</v>
      </c>
      <c r="C117" s="61"/>
      <c r="D117" s="61"/>
      <c r="E117" s="61"/>
      <c r="F117" s="61"/>
      <c r="G117" s="61"/>
      <c r="H117" s="61"/>
      <c r="I117" s="61"/>
      <c r="J117" s="61"/>
      <c r="K117" s="61"/>
      <c r="L117" s="79">
        <v>0</v>
      </c>
      <c r="M117" s="40"/>
      <c r="N117" s="40"/>
      <c r="O117" s="40"/>
      <c r="P117" s="40"/>
    </row>
    <row r="118" spans="2:16" ht="15.6" x14ac:dyDescent="0.3">
      <c r="B118" s="60" t="s">
        <v>156</v>
      </c>
      <c r="C118" s="61"/>
      <c r="D118" s="61"/>
      <c r="E118" s="61"/>
      <c r="F118" s="61"/>
      <c r="G118" s="61"/>
      <c r="H118" s="61"/>
      <c r="I118" s="61"/>
      <c r="J118" s="61"/>
      <c r="K118" s="61"/>
      <c r="L118" s="79">
        <v>0</v>
      </c>
      <c r="M118" s="40"/>
      <c r="N118" s="40"/>
      <c r="O118" s="40"/>
      <c r="P118" s="40"/>
    </row>
    <row r="119" spans="2:16" ht="15.6" x14ac:dyDescent="0.3">
      <c r="B119" s="60" t="s">
        <v>157</v>
      </c>
      <c r="C119" s="61"/>
      <c r="D119" s="61"/>
      <c r="E119" s="61"/>
      <c r="F119" s="61"/>
      <c r="G119" s="61"/>
      <c r="H119" s="61"/>
      <c r="I119" s="61"/>
      <c r="J119" s="61"/>
      <c r="K119" s="61"/>
      <c r="L119" s="79">
        <v>4</v>
      </c>
      <c r="M119" s="40"/>
      <c r="N119" s="40"/>
      <c r="O119" s="40"/>
      <c r="P119" s="40"/>
    </row>
    <row r="120" spans="2:16" ht="15.6" x14ac:dyDescent="0.3">
      <c r="B120" s="60" t="s">
        <v>158</v>
      </c>
      <c r="C120" s="61"/>
      <c r="D120" s="61"/>
      <c r="E120" s="61"/>
      <c r="F120" s="61"/>
      <c r="G120" s="61"/>
      <c r="H120" s="61"/>
      <c r="I120" s="61"/>
      <c r="J120" s="61"/>
      <c r="K120" s="61"/>
      <c r="L120" s="79">
        <v>0</v>
      </c>
      <c r="M120" s="40"/>
      <c r="N120" s="40"/>
      <c r="O120" s="40"/>
      <c r="P120" s="40"/>
    </row>
    <row r="121" spans="2:16" ht="15.6" x14ac:dyDescent="0.3">
      <c r="B121" s="60" t="s">
        <v>159</v>
      </c>
      <c r="C121" s="61"/>
      <c r="D121" s="61"/>
      <c r="E121" s="61"/>
      <c r="F121" s="61"/>
      <c r="G121" s="61"/>
      <c r="H121" s="61"/>
      <c r="I121" s="61"/>
      <c r="J121" s="61"/>
      <c r="K121" s="61"/>
      <c r="L121" s="79">
        <v>1</v>
      </c>
      <c r="M121" s="40"/>
      <c r="N121" s="40"/>
      <c r="O121" s="40"/>
      <c r="P121" s="40"/>
    </row>
    <row r="122" spans="2:16" ht="15.6" x14ac:dyDescent="0.3">
      <c r="B122" s="60" t="s">
        <v>160</v>
      </c>
      <c r="C122" s="61"/>
      <c r="D122" s="61"/>
      <c r="E122" s="61"/>
      <c r="F122" s="61"/>
      <c r="G122" s="61"/>
      <c r="H122" s="61"/>
      <c r="I122" s="61"/>
      <c r="J122" s="61"/>
      <c r="K122" s="61"/>
      <c r="L122" s="79">
        <v>0</v>
      </c>
      <c r="M122" s="40"/>
      <c r="N122" s="40"/>
      <c r="O122" s="40"/>
      <c r="P122" s="40"/>
    </row>
    <row r="123" spans="2:16" ht="15.6" x14ac:dyDescent="0.3">
      <c r="B123" s="60" t="s">
        <v>161</v>
      </c>
      <c r="C123" s="61"/>
      <c r="D123" s="61"/>
      <c r="E123" s="61"/>
      <c r="F123" s="61"/>
      <c r="G123" s="61"/>
      <c r="H123" s="61"/>
      <c r="I123" s="61"/>
      <c r="J123" s="61"/>
      <c r="K123" s="61"/>
      <c r="L123" s="79">
        <v>0</v>
      </c>
      <c r="M123" s="40"/>
      <c r="N123" s="40"/>
      <c r="O123" s="40"/>
      <c r="P123" s="40"/>
    </row>
    <row r="124" spans="2:16" ht="15.6" x14ac:dyDescent="0.3">
      <c r="B124" s="60" t="s">
        <v>162</v>
      </c>
      <c r="C124" s="61"/>
      <c r="D124" s="61"/>
      <c r="E124" s="61"/>
      <c r="F124" s="61"/>
      <c r="G124" s="61"/>
      <c r="H124" s="61"/>
      <c r="I124" s="61"/>
      <c r="J124" s="61"/>
      <c r="K124" s="61"/>
      <c r="L124" s="79">
        <v>0</v>
      </c>
      <c r="M124" s="40"/>
      <c r="N124" s="40"/>
      <c r="O124" s="40"/>
      <c r="P124" s="40"/>
    </row>
    <row r="125" spans="2:16" ht="15.6" x14ac:dyDescent="0.3">
      <c r="B125" s="60" t="s">
        <v>163</v>
      </c>
      <c r="C125" s="61"/>
      <c r="D125" s="61"/>
      <c r="E125" s="61"/>
      <c r="F125" s="61"/>
      <c r="G125" s="61"/>
      <c r="H125" s="61"/>
      <c r="I125" s="61"/>
      <c r="J125" s="61"/>
      <c r="K125" s="61"/>
      <c r="L125" s="79">
        <v>0</v>
      </c>
      <c r="M125" s="40"/>
      <c r="N125" s="40"/>
      <c r="O125" s="40"/>
      <c r="P125" s="40"/>
    </row>
    <row r="126" spans="2:16" ht="15.6" x14ac:dyDescent="0.3">
      <c r="B126" s="60" t="s">
        <v>164</v>
      </c>
      <c r="C126" s="61"/>
      <c r="D126" s="61"/>
      <c r="E126" s="61"/>
      <c r="F126" s="61"/>
      <c r="G126" s="61"/>
      <c r="H126" s="61"/>
      <c r="I126" s="61"/>
      <c r="J126" s="61"/>
      <c r="K126" s="61"/>
      <c r="L126" s="79">
        <v>18</v>
      </c>
      <c r="M126" s="40"/>
      <c r="N126" s="40"/>
      <c r="O126" s="40"/>
      <c r="P126" s="40"/>
    </row>
    <row r="127" spans="2:16" ht="15.6" x14ac:dyDescent="0.3">
      <c r="B127" s="60" t="s">
        <v>165</v>
      </c>
      <c r="C127" s="61"/>
      <c r="D127" s="61"/>
      <c r="E127" s="61"/>
      <c r="F127" s="61"/>
      <c r="G127" s="61"/>
      <c r="H127" s="61"/>
      <c r="I127" s="61"/>
      <c r="J127" s="61"/>
      <c r="K127" s="61"/>
      <c r="L127" s="79">
        <v>1</v>
      </c>
      <c r="M127" s="40"/>
      <c r="N127" s="40"/>
      <c r="O127" s="40"/>
      <c r="P127" s="40"/>
    </row>
    <row r="128" spans="2:16" ht="15.6" x14ac:dyDescent="0.3">
      <c r="B128" s="60" t="s">
        <v>166</v>
      </c>
      <c r="C128" s="61"/>
      <c r="D128" s="61"/>
      <c r="E128" s="61"/>
      <c r="F128" s="61"/>
      <c r="G128" s="61"/>
      <c r="H128" s="61"/>
      <c r="I128" s="61"/>
      <c r="J128" s="61"/>
      <c r="K128" s="61"/>
      <c r="L128" s="79">
        <v>3</v>
      </c>
      <c r="M128" s="40"/>
      <c r="N128" s="40"/>
      <c r="O128" s="40"/>
      <c r="P128" s="40"/>
    </row>
    <row r="129" spans="2:16" ht="15.6" x14ac:dyDescent="0.3">
      <c r="B129" s="60" t="s">
        <v>167</v>
      </c>
      <c r="C129" s="61"/>
      <c r="D129" s="61"/>
      <c r="E129" s="61"/>
      <c r="F129" s="61"/>
      <c r="G129" s="61"/>
      <c r="H129" s="61"/>
      <c r="I129" s="61"/>
      <c r="J129" s="61"/>
      <c r="K129" s="61"/>
      <c r="L129" s="79">
        <v>0</v>
      </c>
      <c r="M129" s="40"/>
      <c r="N129" s="40"/>
      <c r="O129" s="40"/>
      <c r="P129" s="40"/>
    </row>
    <row r="130" spans="2:16" ht="15.6" x14ac:dyDescent="0.3">
      <c r="B130" s="60" t="s">
        <v>168</v>
      </c>
      <c r="C130" s="61"/>
      <c r="D130" s="61"/>
      <c r="E130" s="61"/>
      <c r="F130" s="61"/>
      <c r="G130" s="61"/>
      <c r="H130" s="61"/>
      <c r="I130" s="61"/>
      <c r="J130" s="61"/>
      <c r="K130" s="61"/>
      <c r="L130" s="79">
        <v>0</v>
      </c>
      <c r="M130" s="40"/>
      <c r="N130" s="40"/>
      <c r="O130" s="40"/>
      <c r="P130" s="40"/>
    </row>
    <row r="131" spans="2:16" ht="15.6" x14ac:dyDescent="0.3">
      <c r="B131" s="60" t="s">
        <v>169</v>
      </c>
      <c r="C131" s="61"/>
      <c r="D131" s="61"/>
      <c r="E131" s="61"/>
      <c r="F131" s="61"/>
      <c r="G131" s="61"/>
      <c r="H131" s="61"/>
      <c r="I131" s="61"/>
      <c r="J131" s="61"/>
      <c r="K131" s="61"/>
      <c r="L131" s="79">
        <v>0</v>
      </c>
      <c r="M131" s="40"/>
      <c r="N131" s="40"/>
      <c r="O131" s="40"/>
      <c r="P131" s="40"/>
    </row>
    <row r="132" spans="2:16" ht="15.6" x14ac:dyDescent="0.3">
      <c r="B132" s="60" t="s">
        <v>170</v>
      </c>
      <c r="C132" s="61"/>
      <c r="D132" s="61"/>
      <c r="E132" s="61"/>
      <c r="F132" s="61"/>
      <c r="G132" s="61"/>
      <c r="H132" s="61"/>
      <c r="I132" s="61"/>
      <c r="J132" s="61"/>
      <c r="K132" s="61"/>
      <c r="L132" s="79">
        <v>1</v>
      </c>
      <c r="M132" s="40"/>
      <c r="N132" s="40"/>
      <c r="O132" s="40"/>
      <c r="P132" s="40"/>
    </row>
    <row r="133" spans="2:16" ht="18" x14ac:dyDescent="0.35">
      <c r="B133" s="40"/>
      <c r="C133" s="40"/>
      <c r="D133" s="40"/>
      <c r="E133" s="40"/>
      <c r="F133" s="40"/>
      <c r="G133" s="62" t="s">
        <v>171</v>
      </c>
      <c r="H133" s="220"/>
      <c r="I133" s="61"/>
      <c r="J133" s="61"/>
      <c r="K133" s="61"/>
      <c r="L133" s="63">
        <f>SUM(L116:L132)</f>
        <v>28</v>
      </c>
      <c r="M133" s="40"/>
      <c r="N133" s="40"/>
      <c r="O133" s="40"/>
      <c r="P133" s="40"/>
    </row>
    <row r="134" spans="2:16" x14ac:dyDescent="0.25">
      <c r="B134" s="40"/>
      <c r="C134" s="40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</row>
    <row r="135" spans="2:16" ht="12.75" customHeight="1" x14ac:dyDescent="0.25">
      <c r="B135" s="42" t="s">
        <v>242</v>
      </c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</row>
    <row r="136" spans="2:16" ht="13.8" x14ac:dyDescent="0.25">
      <c r="B136" s="42" t="s">
        <v>243</v>
      </c>
      <c r="C136" s="40"/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</row>
    <row r="137" spans="2:16" ht="13.8" x14ac:dyDescent="0.25">
      <c r="B137" s="42" t="s">
        <v>244</v>
      </c>
      <c r="C137" s="40"/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</row>
    <row r="138" spans="2:16" ht="18" x14ac:dyDescent="0.35">
      <c r="B138" s="41" t="s">
        <v>0</v>
      </c>
      <c r="C138" s="40"/>
      <c r="D138" s="40"/>
      <c r="E138" s="40"/>
      <c r="F138" s="372"/>
      <c r="G138" s="372"/>
      <c r="H138" s="372"/>
      <c r="I138" s="372"/>
      <c r="J138" s="372"/>
      <c r="K138" s="372"/>
      <c r="L138" s="372"/>
      <c r="M138" s="372"/>
      <c r="N138" s="372"/>
      <c r="O138" s="40"/>
      <c r="P138" s="40"/>
    </row>
    <row r="139" spans="2:16" ht="13.8" x14ac:dyDescent="0.25">
      <c r="B139" s="42" t="s">
        <v>245</v>
      </c>
      <c r="C139" s="40"/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</row>
    <row r="140" spans="2:16" ht="13.8" x14ac:dyDescent="0.25">
      <c r="B140" s="42" t="s">
        <v>246</v>
      </c>
      <c r="C140" s="40"/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</row>
    <row r="141" spans="2:16" ht="13.8" x14ac:dyDescent="0.25">
      <c r="B141" s="42" t="s">
        <v>247</v>
      </c>
      <c r="C141" s="40"/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</row>
    <row r="142" spans="2:16" ht="13.8" x14ac:dyDescent="0.25">
      <c r="B142" s="42" t="s">
        <v>375</v>
      </c>
      <c r="C142" s="40"/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</row>
    <row r="143" spans="2:16" ht="15.6" x14ac:dyDescent="0.25">
      <c r="B143" s="462" t="s">
        <v>1</v>
      </c>
      <c r="C143" s="463"/>
      <c r="D143" s="464"/>
      <c r="E143" s="465"/>
      <c r="F143" s="466"/>
      <c r="G143" s="466"/>
      <c r="H143" s="466"/>
      <c r="I143" s="466"/>
      <c r="J143" s="65"/>
      <c r="K143" s="65"/>
      <c r="L143" s="65"/>
      <c r="M143" s="65"/>
      <c r="N143" s="65"/>
      <c r="O143" s="65"/>
      <c r="P143" s="65"/>
    </row>
    <row r="144" spans="2:16" ht="36.75" customHeight="1" x14ac:dyDescent="0.25">
      <c r="B144" s="438" t="s">
        <v>2</v>
      </c>
      <c r="C144" s="438"/>
      <c r="D144" s="438"/>
      <c r="E144" s="449" t="s">
        <v>248</v>
      </c>
      <c r="F144" s="450"/>
      <c r="G144" s="450"/>
      <c r="H144" s="450"/>
      <c r="I144" s="451"/>
      <c r="J144" s="449" t="s">
        <v>249</v>
      </c>
      <c r="K144" s="450"/>
      <c r="L144" s="450"/>
      <c r="M144" s="449" t="s">
        <v>250</v>
      </c>
      <c r="N144" s="450"/>
      <c r="O144" s="40"/>
      <c r="P144" s="40"/>
    </row>
    <row r="145" spans="2:16" ht="15.6" x14ac:dyDescent="0.3">
      <c r="B145" s="452" t="s">
        <v>251</v>
      </c>
      <c r="C145" s="452"/>
      <c r="D145" s="452"/>
      <c r="E145" s="444">
        <f>CONSUNTIVO!B9</f>
        <v>485940.22</v>
      </c>
      <c r="F145" s="445"/>
      <c r="G145" s="445"/>
      <c r="H145" s="445"/>
      <c r="I145" s="446"/>
      <c r="J145" s="414"/>
      <c r="K145" s="414"/>
      <c r="L145" s="414"/>
      <c r="M145" s="414"/>
      <c r="N145" s="414"/>
      <c r="O145" s="40"/>
      <c r="P145" s="40"/>
    </row>
    <row r="146" spans="2:16" ht="15.6" x14ac:dyDescent="0.3">
      <c r="B146" s="434" t="s">
        <v>172</v>
      </c>
      <c r="C146" s="434"/>
      <c r="D146" s="434"/>
      <c r="E146" s="444">
        <f>CONSUNTIVO!B10</f>
        <v>53551</v>
      </c>
      <c r="F146" s="445"/>
      <c r="G146" s="445"/>
      <c r="H146" s="445"/>
      <c r="I146" s="446"/>
      <c r="J146" s="402">
        <f>CONSUNTIVO!C10</f>
        <v>53551</v>
      </c>
      <c r="K146" s="403"/>
      <c r="L146" s="404"/>
      <c r="M146" s="402">
        <v>0</v>
      </c>
      <c r="N146" s="404"/>
      <c r="O146" s="40"/>
      <c r="P146" s="40"/>
    </row>
    <row r="147" spans="2:16" ht="15.6" x14ac:dyDescent="0.3">
      <c r="B147" s="434" t="s">
        <v>173</v>
      </c>
      <c r="C147" s="434"/>
      <c r="D147" s="434"/>
      <c r="E147" s="444">
        <f>CONSUNTIVO!B11</f>
        <v>1862081.31</v>
      </c>
      <c r="F147" s="445"/>
      <c r="G147" s="445"/>
      <c r="H147" s="445"/>
      <c r="I147" s="446"/>
      <c r="J147" s="402">
        <f>CONSUNTIVO!C11</f>
        <v>1862081.31</v>
      </c>
      <c r="K147" s="403"/>
      <c r="L147" s="404"/>
      <c r="M147" s="402">
        <v>0</v>
      </c>
      <c r="N147" s="404"/>
      <c r="O147" s="40"/>
      <c r="P147" s="40"/>
    </row>
    <row r="148" spans="2:16" ht="15.6" x14ac:dyDescent="0.3">
      <c r="B148" s="434" t="s">
        <v>174</v>
      </c>
      <c r="C148" s="434"/>
      <c r="D148" s="434"/>
      <c r="E148" s="444">
        <f>CONSUNTIVO!B12</f>
        <v>37592.22</v>
      </c>
      <c r="F148" s="445"/>
      <c r="G148" s="445"/>
      <c r="H148" s="445"/>
      <c r="I148" s="446"/>
      <c r="J148" s="402">
        <f>CONSUNTIVO!C12</f>
        <v>37592.22</v>
      </c>
      <c r="K148" s="403"/>
      <c r="L148" s="404"/>
      <c r="M148" s="402">
        <v>0</v>
      </c>
      <c r="N148" s="404"/>
      <c r="O148" s="40"/>
      <c r="P148" s="40"/>
    </row>
    <row r="149" spans="2:16" ht="15.6" x14ac:dyDescent="0.3">
      <c r="B149" s="434" t="s">
        <v>175</v>
      </c>
      <c r="C149" s="434"/>
      <c r="D149" s="434"/>
      <c r="E149" s="444">
        <f>CONSUNTIVO!B13</f>
        <v>357601.34</v>
      </c>
      <c r="F149" s="445"/>
      <c r="G149" s="445"/>
      <c r="H149" s="445"/>
      <c r="I149" s="446"/>
      <c r="J149" s="402">
        <f>CONSUNTIVO!C13</f>
        <v>357601.34</v>
      </c>
      <c r="K149" s="403"/>
      <c r="L149" s="404"/>
      <c r="M149" s="402">
        <v>0</v>
      </c>
      <c r="N149" s="404"/>
      <c r="O149" s="40"/>
      <c r="P149" s="40"/>
    </row>
    <row r="150" spans="2:16" ht="15.6" x14ac:dyDescent="0.3">
      <c r="B150" s="434" t="s">
        <v>252</v>
      </c>
      <c r="C150" s="434"/>
      <c r="D150" s="434"/>
      <c r="E150" s="444">
        <f>CONSUNTIVO!B14</f>
        <v>1130.6600000000001</v>
      </c>
      <c r="F150" s="445"/>
      <c r="G150" s="445"/>
      <c r="H150" s="445"/>
      <c r="I150" s="446"/>
      <c r="J150" s="402">
        <f>CONSUNTIVO!C14</f>
        <v>1130.6600000000001</v>
      </c>
      <c r="K150" s="403"/>
      <c r="L150" s="404"/>
      <c r="M150" s="402">
        <v>0</v>
      </c>
      <c r="N150" s="404"/>
      <c r="O150" s="40"/>
      <c r="P150" s="40"/>
    </row>
    <row r="151" spans="2:16" ht="15.6" x14ac:dyDescent="0.3">
      <c r="B151" s="434" t="s">
        <v>176</v>
      </c>
      <c r="C151" s="434"/>
      <c r="D151" s="434"/>
      <c r="E151" s="444">
        <f>CONSUNTIVO!B15</f>
        <v>6270</v>
      </c>
      <c r="F151" s="445"/>
      <c r="G151" s="445"/>
      <c r="H151" s="445"/>
      <c r="I151" s="446"/>
      <c r="J151" s="402">
        <f>CONSUNTIVO!C15</f>
        <v>6270</v>
      </c>
      <c r="K151" s="403"/>
      <c r="L151" s="404"/>
      <c r="M151" s="402">
        <v>0</v>
      </c>
      <c r="N151" s="404"/>
      <c r="O151" s="40"/>
      <c r="P151" s="40"/>
    </row>
    <row r="152" spans="2:16" ht="15.6" x14ac:dyDescent="0.3">
      <c r="B152" s="434" t="s">
        <v>177</v>
      </c>
      <c r="C152" s="434"/>
      <c r="D152" s="434"/>
      <c r="E152" s="444">
        <f>CONSUNTIVO!B16</f>
        <v>427.32</v>
      </c>
      <c r="F152" s="445"/>
      <c r="G152" s="445"/>
      <c r="H152" s="445"/>
      <c r="I152" s="446"/>
      <c r="J152" s="402">
        <f>CONSUNTIVO!C16</f>
        <v>427.32</v>
      </c>
      <c r="K152" s="403"/>
      <c r="L152" s="404"/>
      <c r="M152" s="402">
        <v>0</v>
      </c>
      <c r="N152" s="404"/>
      <c r="O152" s="40"/>
      <c r="P152" s="40"/>
    </row>
    <row r="153" spans="2:16" ht="15.6" x14ac:dyDescent="0.3">
      <c r="B153" s="448" t="s">
        <v>253</v>
      </c>
      <c r="C153" s="448"/>
      <c r="D153" s="448"/>
      <c r="E153" s="444">
        <f>CONSUNTIVO!B17</f>
        <v>2804594.0700000003</v>
      </c>
      <c r="F153" s="445"/>
      <c r="G153" s="445"/>
      <c r="H153" s="445"/>
      <c r="I153" s="446"/>
      <c r="J153" s="402">
        <f>CONSUNTIVO!C17</f>
        <v>2318653.85</v>
      </c>
      <c r="K153" s="403"/>
      <c r="L153" s="404"/>
      <c r="M153" s="437"/>
      <c r="N153" s="437"/>
      <c r="O153" s="40"/>
      <c r="P153" s="40"/>
    </row>
    <row r="154" spans="2:16" ht="15.6" x14ac:dyDescent="0.3">
      <c r="B154" s="441" t="s">
        <v>6</v>
      </c>
      <c r="C154" s="442"/>
      <c r="D154" s="443"/>
      <c r="E154" s="444">
        <f>CONSUNTIVO!B18</f>
        <v>0</v>
      </c>
      <c r="F154" s="445"/>
      <c r="G154" s="445"/>
      <c r="H154" s="445"/>
      <c r="I154" s="446"/>
      <c r="J154" s="402">
        <f>CONSUNTIVO!C18</f>
        <v>0</v>
      </c>
      <c r="K154" s="403"/>
      <c r="L154" s="404"/>
      <c r="M154" s="430"/>
      <c r="N154" s="430"/>
      <c r="O154" s="40"/>
      <c r="P154" s="40"/>
    </row>
    <row r="155" spans="2:16" ht="15.6" x14ac:dyDescent="0.3">
      <c r="B155" s="432" t="s">
        <v>18</v>
      </c>
      <c r="C155" s="432"/>
      <c r="D155" s="447"/>
      <c r="E155" s="444">
        <f>CONSUNTIVO!B19</f>
        <v>2804594.0700000003</v>
      </c>
      <c r="F155" s="445"/>
      <c r="G155" s="445"/>
      <c r="H155" s="445"/>
      <c r="I155" s="446"/>
      <c r="J155" s="402">
        <f>CONSUNTIVO!C19</f>
        <v>2318653.85</v>
      </c>
      <c r="K155" s="403"/>
      <c r="L155" s="404"/>
      <c r="M155" s="430"/>
      <c r="N155" s="430"/>
      <c r="O155" s="40"/>
      <c r="P155" s="40"/>
    </row>
    <row r="156" spans="2:16" ht="15.6" x14ac:dyDescent="0.3">
      <c r="B156" s="436" t="s">
        <v>9</v>
      </c>
      <c r="C156" s="436"/>
      <c r="D156" s="436"/>
      <c r="E156" s="437"/>
      <c r="F156" s="437"/>
      <c r="G156" s="437"/>
      <c r="H156" s="437"/>
      <c r="I156" s="437"/>
      <c r="J156" s="40"/>
      <c r="K156" s="40"/>
      <c r="L156" s="40"/>
      <c r="M156" s="40"/>
      <c r="N156" s="40"/>
      <c r="O156" s="40"/>
      <c r="P156" s="40"/>
    </row>
    <row r="157" spans="2:16" ht="15.6" x14ac:dyDescent="0.25">
      <c r="B157" s="438" t="s">
        <v>2</v>
      </c>
      <c r="C157" s="438"/>
      <c r="D157" s="438"/>
      <c r="E157" s="439" t="s">
        <v>248</v>
      </c>
      <c r="F157" s="439"/>
      <c r="G157" s="439"/>
      <c r="H157" s="439"/>
      <c r="I157" s="439"/>
      <c r="J157" s="440" t="s">
        <v>254</v>
      </c>
      <c r="K157" s="440"/>
      <c r="L157" s="440"/>
      <c r="M157" s="440" t="s">
        <v>178</v>
      </c>
      <c r="N157" s="440"/>
      <c r="O157" s="65"/>
      <c r="P157" s="65"/>
    </row>
    <row r="158" spans="2:16" ht="15.6" x14ac:dyDescent="0.3">
      <c r="B158" s="434" t="s">
        <v>255</v>
      </c>
      <c r="C158" s="434"/>
      <c r="D158" s="434"/>
      <c r="E158" s="402">
        <f>CONSUNTIVO!B23</f>
        <v>2337867.4900000002</v>
      </c>
      <c r="F158" s="403"/>
      <c r="G158" s="403"/>
      <c r="H158" s="403"/>
      <c r="I158" s="404"/>
      <c r="J158" s="402">
        <f>CONSUNTIVO!C23</f>
        <v>2144846.73</v>
      </c>
      <c r="K158" s="403"/>
      <c r="L158" s="404"/>
      <c r="M158" s="433">
        <v>0.81015371331065644</v>
      </c>
      <c r="N158" s="404"/>
      <c r="O158" s="40"/>
      <c r="P158" s="40"/>
    </row>
    <row r="159" spans="2:16" ht="15.6" x14ac:dyDescent="0.3">
      <c r="B159" s="434" t="s">
        <v>12</v>
      </c>
      <c r="C159" s="434"/>
      <c r="D159" s="434"/>
      <c r="E159" s="402">
        <f>CONSUNTIVO!B24</f>
        <v>269677.82</v>
      </c>
      <c r="F159" s="403"/>
      <c r="G159" s="403"/>
      <c r="H159" s="403"/>
      <c r="I159" s="404"/>
      <c r="J159" s="402">
        <f>CONSUNTIVO!C24</f>
        <v>87077.21</v>
      </c>
      <c r="K159" s="403"/>
      <c r="L159" s="404"/>
      <c r="M159" s="433">
        <v>0.34025636640351981</v>
      </c>
      <c r="N159" s="404"/>
      <c r="O159" s="40"/>
      <c r="P159" s="40"/>
    </row>
    <row r="160" spans="2:16" ht="15.6" x14ac:dyDescent="0.3">
      <c r="B160" s="434" t="s">
        <v>252</v>
      </c>
      <c r="C160" s="434"/>
      <c r="D160" s="434"/>
      <c r="E160" s="402">
        <f>CONSUNTIVO!B25</f>
        <v>0</v>
      </c>
      <c r="F160" s="403"/>
      <c r="G160" s="403"/>
      <c r="H160" s="403"/>
      <c r="I160" s="404"/>
      <c r="J160" s="402">
        <f>CONSUNTIVO!C25</f>
        <v>0</v>
      </c>
      <c r="K160" s="403"/>
      <c r="L160" s="404"/>
      <c r="M160" s="433">
        <v>0</v>
      </c>
      <c r="N160" s="404"/>
      <c r="O160" s="40"/>
      <c r="P160" s="40"/>
    </row>
    <row r="161" spans="2:16" x14ac:dyDescent="0.25">
      <c r="B161" s="435" t="s">
        <v>256</v>
      </c>
      <c r="C161" s="435"/>
      <c r="D161" s="435"/>
      <c r="E161" s="402">
        <f>CONSUNTIVO!B26</f>
        <v>2000</v>
      </c>
      <c r="F161" s="403"/>
      <c r="G161" s="403"/>
      <c r="H161" s="403"/>
      <c r="I161" s="404"/>
      <c r="J161" s="402">
        <f>CONSUNTIVO!C26</f>
        <v>0</v>
      </c>
      <c r="K161" s="403"/>
      <c r="L161" s="404"/>
      <c r="M161" s="433">
        <v>0</v>
      </c>
      <c r="N161" s="404"/>
      <c r="O161" s="40"/>
      <c r="P161" s="40"/>
    </row>
    <row r="162" spans="2:16" ht="15.6" x14ac:dyDescent="0.3">
      <c r="B162" s="419" t="s">
        <v>257</v>
      </c>
      <c r="C162" s="419"/>
      <c r="D162" s="419"/>
      <c r="E162" s="402">
        <f>CONSUNTIVO!B27</f>
        <v>195048.76</v>
      </c>
      <c r="F162" s="403"/>
      <c r="G162" s="403"/>
      <c r="H162" s="403"/>
      <c r="I162" s="404"/>
      <c r="J162" s="402">
        <f>CONSUNTIVO!C27</f>
        <v>0</v>
      </c>
      <c r="K162" s="403"/>
      <c r="L162" s="404"/>
      <c r="M162" s="433">
        <v>0</v>
      </c>
      <c r="N162" s="404"/>
      <c r="O162" s="40"/>
      <c r="P162" s="40"/>
    </row>
    <row r="163" spans="2:16" ht="15.6" x14ac:dyDescent="0.3">
      <c r="B163" s="432" t="s">
        <v>258</v>
      </c>
      <c r="C163" s="432"/>
      <c r="D163" s="432"/>
      <c r="E163" s="402">
        <f>CONSUNTIVO!B28</f>
        <v>2804594.0700000003</v>
      </c>
      <c r="F163" s="403"/>
      <c r="G163" s="403"/>
      <c r="H163" s="403"/>
      <c r="I163" s="404"/>
      <c r="J163" s="402">
        <f>CONSUNTIVO!C28</f>
        <v>2231923.94</v>
      </c>
      <c r="K163" s="403"/>
      <c r="L163" s="404"/>
      <c r="M163" s="430"/>
      <c r="N163" s="430"/>
      <c r="O163" s="40"/>
      <c r="P163" s="40"/>
    </row>
    <row r="164" spans="2:16" x14ac:dyDescent="0.25">
      <c r="B164" s="431" t="s">
        <v>17</v>
      </c>
      <c r="C164" s="431"/>
      <c r="D164" s="431"/>
      <c r="E164" s="402">
        <f>CONSUNTIVO!B29</f>
        <v>0</v>
      </c>
      <c r="F164" s="403"/>
      <c r="G164" s="403"/>
      <c r="H164" s="403"/>
      <c r="I164" s="404"/>
      <c r="J164" s="402">
        <f>CONSUNTIVO!C29</f>
        <v>86729.910000000149</v>
      </c>
      <c r="K164" s="403"/>
      <c r="L164" s="404"/>
      <c r="M164" s="40"/>
      <c r="N164" s="40"/>
      <c r="O164" s="40"/>
      <c r="P164" s="40"/>
    </row>
    <row r="165" spans="2:16" ht="15.6" x14ac:dyDescent="0.3">
      <c r="B165" s="432" t="s">
        <v>18</v>
      </c>
      <c r="C165" s="432"/>
      <c r="D165" s="432"/>
      <c r="E165" s="402">
        <f>CONSUNTIVO!B30</f>
        <v>2804594.0700000003</v>
      </c>
      <c r="F165" s="403"/>
      <c r="G165" s="403"/>
      <c r="H165" s="403"/>
      <c r="I165" s="404"/>
      <c r="J165" s="402">
        <f>CONSUNTIVO!C30</f>
        <v>2318653.85</v>
      </c>
      <c r="K165" s="403"/>
      <c r="L165" s="404"/>
      <c r="M165" s="40"/>
      <c r="N165" s="40"/>
      <c r="O165" s="40"/>
      <c r="P165" s="40"/>
    </row>
    <row r="166" spans="2:16" ht="14.4" x14ac:dyDescent="0.3">
      <c r="B166" s="42" t="s">
        <v>406</v>
      </c>
      <c r="C166" s="40"/>
      <c r="D166" s="40"/>
      <c r="E166" s="40"/>
      <c r="F166" s="40"/>
      <c r="G166" s="66"/>
      <c r="H166" s="66"/>
      <c r="I166" s="40" t="s">
        <v>259</v>
      </c>
      <c r="J166" s="40"/>
      <c r="K166" s="429"/>
      <c r="L166" s="429"/>
      <c r="M166" s="67"/>
      <c r="N166" s="40"/>
      <c r="O166" s="40"/>
      <c r="P166" s="40"/>
    </row>
    <row r="167" spans="2:16" ht="14.4" x14ac:dyDescent="0.3">
      <c r="B167" s="42" t="s">
        <v>260</v>
      </c>
      <c r="C167" s="40"/>
      <c r="D167" s="40"/>
      <c r="E167" s="40"/>
      <c r="F167" s="40"/>
      <c r="G167" s="40"/>
      <c r="H167" s="40"/>
      <c r="I167" s="40"/>
      <c r="J167" s="40"/>
      <c r="K167" s="40"/>
      <c r="L167" s="40" t="s">
        <v>261</v>
      </c>
      <c r="M167" s="68"/>
      <c r="N167" s="40"/>
      <c r="O167" s="40"/>
      <c r="P167" s="40"/>
    </row>
    <row r="168" spans="2:16" x14ac:dyDescent="0.25">
      <c r="B168" s="40"/>
      <c r="C168" s="40"/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</row>
    <row r="169" spans="2:16" ht="15.6" x14ac:dyDescent="0.3">
      <c r="B169" s="45" t="s">
        <v>19</v>
      </c>
      <c r="C169" s="40"/>
      <c r="D169" s="40"/>
      <c r="E169" s="40"/>
      <c r="F169" s="430"/>
      <c r="G169" s="430"/>
      <c r="H169" s="430"/>
      <c r="I169" s="430"/>
      <c r="J169" s="430"/>
      <c r="K169" s="430"/>
      <c r="L169" s="430"/>
      <c r="M169" s="430"/>
      <c r="N169" s="430"/>
      <c r="O169" s="40"/>
      <c r="P169" s="40"/>
    </row>
    <row r="170" spans="2:16" ht="13.8" x14ac:dyDescent="0.25">
      <c r="B170" s="42" t="s">
        <v>179</v>
      </c>
      <c r="C170" s="40"/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</row>
    <row r="171" spans="2:16" x14ac:dyDescent="0.25">
      <c r="B171" s="40"/>
      <c r="C171" s="40"/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</row>
    <row r="172" spans="2:16" x14ac:dyDescent="0.25">
      <c r="B172" s="396"/>
      <c r="C172" s="396"/>
      <c r="D172" s="420" t="s">
        <v>415</v>
      </c>
      <c r="E172" s="421"/>
      <c r="F172" s="423" t="s">
        <v>20</v>
      </c>
      <c r="G172" s="424"/>
      <c r="H172" s="221"/>
      <c r="I172" s="423" t="s">
        <v>262</v>
      </c>
      <c r="J172" s="424"/>
      <c r="K172" s="420" t="s">
        <v>416</v>
      </c>
      <c r="L172" s="421"/>
      <c r="M172" s="422" t="s">
        <v>263</v>
      </c>
      <c r="N172" s="421"/>
      <c r="O172" s="415" t="s">
        <v>264</v>
      </c>
      <c r="P172" s="416"/>
    </row>
    <row r="173" spans="2:16" ht="15.6" x14ac:dyDescent="0.3">
      <c r="B173" s="417" t="s">
        <v>376</v>
      </c>
      <c r="C173" s="417"/>
      <c r="D173" s="418">
        <f>CONSUNTIVO!B35</f>
        <v>838596.24</v>
      </c>
      <c r="E173" s="419"/>
      <c r="F173" s="418">
        <f>CONSUNTIVO!C35</f>
        <v>432430.87</v>
      </c>
      <c r="G173" s="419"/>
      <c r="H173" s="219"/>
      <c r="I173" s="418">
        <f>CONSUNTIVO!D35</f>
        <v>406165.37</v>
      </c>
      <c r="J173" s="419"/>
      <c r="K173" s="418">
        <f>CONSUNTIVO!E35</f>
        <v>394849.99</v>
      </c>
      <c r="L173" s="419"/>
      <c r="M173" s="418">
        <f>CONSUNTIVO!F35</f>
        <v>57200.77</v>
      </c>
      <c r="N173" s="419"/>
      <c r="O173" s="418">
        <f>CONSUNTIVO!G35</f>
        <v>743814.59</v>
      </c>
      <c r="P173" s="419"/>
    </row>
    <row r="174" spans="2:16" x14ac:dyDescent="0.25">
      <c r="B174" s="40"/>
      <c r="C174" s="40"/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</row>
    <row r="175" spans="2:16" x14ac:dyDescent="0.25">
      <c r="B175" s="396"/>
      <c r="C175" s="396"/>
      <c r="D175" s="420" t="s">
        <v>415</v>
      </c>
      <c r="E175" s="421"/>
      <c r="F175" s="423" t="s">
        <v>24</v>
      </c>
      <c r="G175" s="424"/>
      <c r="H175" s="221"/>
      <c r="I175" s="423" t="s">
        <v>265</v>
      </c>
      <c r="J175" s="424"/>
      <c r="K175" s="420" t="s">
        <v>416</v>
      </c>
      <c r="L175" s="421"/>
      <c r="M175" s="422" t="s">
        <v>263</v>
      </c>
      <c r="N175" s="421"/>
      <c r="O175" s="415" t="s">
        <v>264</v>
      </c>
      <c r="P175" s="416"/>
    </row>
    <row r="176" spans="2:16" ht="15.6" x14ac:dyDescent="0.3">
      <c r="B176" s="417" t="s">
        <v>266</v>
      </c>
      <c r="C176" s="417"/>
      <c r="D176" s="418">
        <f>CONSUNTIVO!B39</f>
        <v>1838459.39</v>
      </c>
      <c r="E176" s="419"/>
      <c r="F176" s="418">
        <f>CONSUNTIVO!C39</f>
        <v>674310.71</v>
      </c>
      <c r="G176" s="419"/>
      <c r="H176" s="219"/>
      <c r="I176" s="418">
        <f>CONSUNTIVO!D39</f>
        <v>1164148.68</v>
      </c>
      <c r="J176" s="419"/>
      <c r="K176" s="418">
        <f>CONSUNTIVO!E39</f>
        <v>1515022.5</v>
      </c>
      <c r="L176" s="419"/>
      <c r="M176" s="418">
        <f>CONSUNTIVO!F39</f>
        <v>54550.14</v>
      </c>
      <c r="N176" s="419"/>
      <c r="O176" s="418">
        <f>CONSUNTIVO!G39</f>
        <v>2624621.0399999996</v>
      </c>
      <c r="P176" s="419"/>
    </row>
    <row r="177" spans="2:16" x14ac:dyDescent="0.25">
      <c r="B177" s="40"/>
      <c r="C177" s="40"/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</row>
    <row r="178" spans="2:16" ht="15.6" x14ac:dyDescent="0.3">
      <c r="B178" s="42" t="s">
        <v>267</v>
      </c>
      <c r="C178" s="40"/>
      <c r="D178" s="40"/>
      <c r="E178" s="40"/>
      <c r="F178" s="425"/>
      <c r="G178" s="426"/>
      <c r="H178" s="217"/>
      <c r="I178" s="42" t="s">
        <v>268</v>
      </c>
      <c r="J178" s="40"/>
      <c r="K178" s="40"/>
      <c r="L178" s="425"/>
      <c r="M178" s="426"/>
      <c r="N178" s="40"/>
      <c r="O178" s="40"/>
      <c r="P178" s="40"/>
    </row>
    <row r="179" spans="2:16" x14ac:dyDescent="0.25">
      <c r="B179" s="40"/>
      <c r="C179" s="40"/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</row>
    <row r="180" spans="2:16" ht="15.6" x14ac:dyDescent="0.3">
      <c r="B180" s="45" t="s">
        <v>35</v>
      </c>
      <c r="C180" s="40"/>
      <c r="D180" s="40"/>
      <c r="E180" s="40"/>
      <c r="F180" s="372"/>
      <c r="G180" s="372"/>
      <c r="H180" s="372"/>
      <c r="I180" s="372"/>
      <c r="J180" s="372"/>
      <c r="K180" s="372"/>
      <c r="L180" s="372"/>
      <c r="M180" s="372"/>
      <c r="N180" s="372"/>
      <c r="O180" s="40"/>
      <c r="P180" s="40"/>
    </row>
    <row r="181" spans="2:16" ht="15.6" x14ac:dyDescent="0.3">
      <c r="B181" s="42" t="s">
        <v>269</v>
      </c>
      <c r="C181" s="40"/>
      <c r="D181" s="40"/>
      <c r="E181" s="40"/>
      <c r="F181" s="40"/>
      <c r="G181" s="40"/>
      <c r="H181" s="40"/>
      <c r="I181" s="40"/>
      <c r="J181" s="40"/>
      <c r="K181" s="40"/>
      <c r="L181" s="425"/>
      <c r="M181" s="425"/>
      <c r="N181" s="42" t="s">
        <v>270</v>
      </c>
      <c r="O181" s="40"/>
      <c r="P181" s="40"/>
    </row>
    <row r="182" spans="2:16" x14ac:dyDescent="0.25">
      <c r="B182" s="40" t="s">
        <v>271</v>
      </c>
      <c r="C182" s="40"/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</row>
    <row r="183" spans="2:16" x14ac:dyDescent="0.25">
      <c r="B183" s="40"/>
      <c r="C183" s="40"/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</row>
    <row r="184" spans="2:16" ht="15.6" x14ac:dyDescent="0.25">
      <c r="B184" s="396"/>
      <c r="C184" s="396"/>
      <c r="D184" s="396"/>
      <c r="E184" s="427" t="s">
        <v>411</v>
      </c>
      <c r="F184" s="427"/>
      <c r="G184" s="427"/>
      <c r="H184" s="218"/>
      <c r="I184" s="428" t="s">
        <v>36</v>
      </c>
      <c r="J184" s="428"/>
      <c r="K184" s="428"/>
      <c r="L184" s="427" t="s">
        <v>412</v>
      </c>
      <c r="M184" s="427"/>
      <c r="N184" s="427"/>
      <c r="O184" s="40"/>
      <c r="P184" s="40"/>
    </row>
    <row r="185" spans="2:16" ht="15.6" x14ac:dyDescent="0.3">
      <c r="B185" s="410" t="s">
        <v>180</v>
      </c>
      <c r="C185" s="411"/>
      <c r="D185" s="412"/>
      <c r="E185" s="414"/>
      <c r="F185" s="414"/>
      <c r="G185" s="414"/>
      <c r="H185" s="216"/>
      <c r="I185" s="414"/>
      <c r="J185" s="414"/>
      <c r="K185" s="414"/>
      <c r="L185" s="414"/>
      <c r="M185" s="414"/>
      <c r="N185" s="414"/>
      <c r="O185" s="40"/>
      <c r="P185" s="40"/>
    </row>
    <row r="186" spans="2:16" ht="15.6" x14ac:dyDescent="0.3">
      <c r="B186" s="399" t="s">
        <v>37</v>
      </c>
      <c r="C186" s="400"/>
      <c r="D186" s="401"/>
      <c r="E186" s="402">
        <f>CONSUNTIVO!B55</f>
        <v>221196.99</v>
      </c>
      <c r="F186" s="403"/>
      <c r="G186" s="404"/>
      <c r="H186" s="222"/>
      <c r="I186" s="405">
        <f>CONSUNTIVO!C55</f>
        <v>55866.41</v>
      </c>
      <c r="J186" s="406"/>
      <c r="K186" s="407"/>
      <c r="L186" s="402">
        <f>CONSUNTIVO!D55</f>
        <v>277063.40000000002</v>
      </c>
      <c r="M186" s="408"/>
      <c r="N186" s="409"/>
      <c r="O186" s="40"/>
      <c r="P186" s="40"/>
    </row>
    <row r="187" spans="2:16" ht="15.6" x14ac:dyDescent="0.3">
      <c r="B187" s="399" t="s">
        <v>38</v>
      </c>
      <c r="C187" s="400"/>
      <c r="D187" s="401"/>
      <c r="E187" s="402">
        <f>CONSUNTIVO!B56</f>
        <v>2369765.38</v>
      </c>
      <c r="F187" s="403"/>
      <c r="G187" s="404"/>
      <c r="H187" s="222"/>
      <c r="I187" s="405">
        <f>CONSUNTIVO!C56</f>
        <v>74834.25</v>
      </c>
      <c r="J187" s="406"/>
      <c r="K187" s="407"/>
      <c r="L187" s="402">
        <f>CONSUNTIVO!D56</f>
        <v>3194640.54</v>
      </c>
      <c r="M187" s="408"/>
      <c r="N187" s="409"/>
      <c r="O187" s="40"/>
      <c r="P187" s="40"/>
    </row>
    <row r="188" spans="2:16" ht="15.6" x14ac:dyDescent="0.3">
      <c r="B188" s="399" t="s">
        <v>272</v>
      </c>
      <c r="C188" s="400"/>
      <c r="D188" s="401"/>
      <c r="E188" s="402">
        <f>CONSUNTIVO!B57</f>
        <v>2590962.37</v>
      </c>
      <c r="F188" s="403"/>
      <c r="G188" s="404"/>
      <c r="H188" s="222"/>
      <c r="I188" s="405">
        <f>CONSUNTIVO!C57</f>
        <v>130700.66</v>
      </c>
      <c r="J188" s="406"/>
      <c r="K188" s="407"/>
      <c r="L188" s="402">
        <f>CONSUNTIVO!D57</f>
        <v>2721663.0300000003</v>
      </c>
      <c r="M188" s="408"/>
      <c r="N188" s="409"/>
      <c r="O188" s="40"/>
      <c r="P188" s="40"/>
    </row>
    <row r="189" spans="2:16" ht="15.6" x14ac:dyDescent="0.3">
      <c r="B189" s="399" t="s">
        <v>40</v>
      </c>
      <c r="C189" s="400"/>
      <c r="D189" s="401"/>
      <c r="E189" s="402">
        <f>CONSUNTIVO!B58</f>
        <v>0</v>
      </c>
      <c r="F189" s="403"/>
      <c r="G189" s="404"/>
      <c r="H189" s="222"/>
      <c r="I189" s="405">
        <f>CONSUNTIVO!C58</f>
        <v>0</v>
      </c>
      <c r="J189" s="406"/>
      <c r="K189" s="407"/>
      <c r="L189" s="402">
        <f>CONSUNTIVO!D58</f>
        <v>0</v>
      </c>
      <c r="M189" s="408"/>
      <c r="N189" s="409"/>
      <c r="O189" s="40"/>
      <c r="P189" s="40"/>
    </row>
    <row r="190" spans="2:16" ht="15.6" x14ac:dyDescent="0.3">
      <c r="B190" s="399" t="s">
        <v>18</v>
      </c>
      <c r="C190" s="400"/>
      <c r="D190" s="401"/>
      <c r="E190" s="402">
        <f>CONSUNTIVO!B59</f>
        <v>2590962.37</v>
      </c>
      <c r="F190" s="403"/>
      <c r="G190" s="404"/>
      <c r="H190" s="222"/>
      <c r="I190" s="405">
        <f>CONSUNTIVO!C59</f>
        <v>130700.66</v>
      </c>
      <c r="J190" s="406"/>
      <c r="K190" s="407"/>
      <c r="L190" s="402">
        <f>CONSUNTIVO!D59</f>
        <v>2721663.0300000003</v>
      </c>
      <c r="M190" s="408"/>
      <c r="N190" s="409"/>
      <c r="O190" s="40"/>
      <c r="P190" s="40"/>
    </row>
    <row r="191" spans="2:16" ht="15.6" x14ac:dyDescent="0.3">
      <c r="B191" s="410" t="s">
        <v>41</v>
      </c>
      <c r="C191" s="411"/>
      <c r="D191" s="412"/>
      <c r="E191" s="402">
        <f>CONSUNTIVO!B60</f>
        <v>1838459.39</v>
      </c>
      <c r="F191" s="403"/>
      <c r="G191" s="404"/>
      <c r="H191" s="222"/>
      <c r="I191" s="405">
        <f>CONSUNTIVO!C60</f>
        <v>16050.99</v>
      </c>
      <c r="J191" s="406"/>
      <c r="K191" s="407"/>
      <c r="L191" s="402">
        <f>CONSUNTIVO!D60</f>
        <v>1854510.38</v>
      </c>
      <c r="M191" s="408"/>
      <c r="N191" s="409"/>
      <c r="O191" s="40"/>
      <c r="P191" s="40"/>
    </row>
    <row r="192" spans="2:16" x14ac:dyDescent="0.25">
      <c r="B192" s="413" t="s">
        <v>42</v>
      </c>
      <c r="C192" s="403"/>
      <c r="D192" s="404"/>
      <c r="E192" s="402">
        <f>CONSUNTIVO!B61</f>
        <v>1838459.39</v>
      </c>
      <c r="F192" s="403"/>
      <c r="G192" s="404"/>
      <c r="H192" s="222"/>
      <c r="I192" s="405">
        <f>CONSUNTIVO!C61</f>
        <v>786161.64999999967</v>
      </c>
      <c r="J192" s="406"/>
      <c r="K192" s="407"/>
      <c r="L192" s="402">
        <f>CONSUNTIVO!D61</f>
        <v>2624621.0399999996</v>
      </c>
      <c r="M192" s="408"/>
      <c r="N192" s="409"/>
      <c r="O192" s="40"/>
      <c r="P192" s="40"/>
    </row>
    <row r="193" spans="2:16" ht="15.6" x14ac:dyDescent="0.3">
      <c r="B193" s="399" t="s">
        <v>43</v>
      </c>
      <c r="C193" s="400"/>
      <c r="D193" s="401"/>
      <c r="E193" s="402">
        <f>CONSUNTIVO!B62</f>
        <v>752502.98000000021</v>
      </c>
      <c r="F193" s="403"/>
      <c r="G193" s="404"/>
      <c r="H193" s="222"/>
      <c r="I193" s="405">
        <f>CONSUNTIVO!C62</f>
        <v>-655460.98999999964</v>
      </c>
      <c r="J193" s="406"/>
      <c r="K193" s="407"/>
      <c r="L193" s="402">
        <f>CONSUNTIVO!D62</f>
        <v>97041.990000000689</v>
      </c>
      <c r="M193" s="408"/>
      <c r="N193" s="409"/>
      <c r="O193" s="40"/>
      <c r="P193" s="40"/>
    </row>
    <row r="194" spans="2:16" ht="15.6" x14ac:dyDescent="0.3">
      <c r="B194" s="410" t="s">
        <v>18</v>
      </c>
      <c r="C194" s="411"/>
      <c r="D194" s="412"/>
      <c r="E194" s="402">
        <f>CONSUNTIVO!B63</f>
        <v>2590962.37</v>
      </c>
      <c r="F194" s="403"/>
      <c r="G194" s="404"/>
      <c r="H194" s="222"/>
      <c r="I194" s="405">
        <f>CONSUNTIVO!C63</f>
        <v>130700.66000000003</v>
      </c>
      <c r="J194" s="406"/>
      <c r="K194" s="407"/>
      <c r="L194" s="402">
        <f>CONSUNTIVO!D63</f>
        <v>2721663.0300000003</v>
      </c>
      <c r="M194" s="408"/>
      <c r="N194" s="409"/>
      <c r="O194" s="40"/>
      <c r="P194" s="40"/>
    </row>
    <row r="195" spans="2:16" x14ac:dyDescent="0.25">
      <c r="B195" s="40"/>
      <c r="C195" s="40"/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</row>
    <row r="196" spans="2:16" x14ac:dyDescent="0.25">
      <c r="B196" s="40"/>
      <c r="C196" s="40"/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</row>
    <row r="197" spans="2:16" x14ac:dyDescent="0.25">
      <c r="B197" s="40"/>
      <c r="C197" s="40"/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</row>
    <row r="198" spans="2:16" x14ac:dyDescent="0.25">
      <c r="B198" s="40"/>
      <c r="C198" s="40"/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</row>
    <row r="199" spans="2:16" x14ac:dyDescent="0.25">
      <c r="B199" s="40"/>
      <c r="C199" s="40"/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</row>
    <row r="200" spans="2:16" x14ac:dyDescent="0.25">
      <c r="B200" s="40"/>
      <c r="C200" s="40"/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</row>
    <row r="201" spans="2:16" ht="15.6" x14ac:dyDescent="0.3">
      <c r="B201" s="45" t="s">
        <v>27</v>
      </c>
      <c r="C201" s="40"/>
      <c r="D201" s="40"/>
      <c r="E201" s="40"/>
      <c r="F201" s="372"/>
      <c r="G201" s="372"/>
      <c r="H201" s="372"/>
      <c r="I201" s="372"/>
      <c r="J201" s="372"/>
      <c r="K201" s="372"/>
      <c r="L201" s="372"/>
      <c r="M201" s="372"/>
      <c r="N201" s="372"/>
      <c r="O201" s="40"/>
      <c r="P201" s="40"/>
    </row>
    <row r="202" spans="2:16" ht="13.8" x14ac:dyDescent="0.25">
      <c r="B202" s="42" t="s">
        <v>273</v>
      </c>
      <c r="C202" s="40"/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</row>
    <row r="203" spans="2:16" x14ac:dyDescent="0.25">
      <c r="B203" s="40"/>
      <c r="C203" s="40"/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</row>
    <row r="204" spans="2:16" ht="15.6" x14ac:dyDescent="0.25">
      <c r="B204" s="395" t="s">
        <v>28</v>
      </c>
      <c r="C204" s="395"/>
      <c r="D204" s="395"/>
      <c r="E204" s="396"/>
      <c r="F204" s="396"/>
      <c r="G204" s="396"/>
      <c r="H204" s="396"/>
      <c r="I204" s="396"/>
      <c r="J204" s="396"/>
      <c r="K204" s="396"/>
      <c r="L204" s="397">
        <f>CONSUNTIVO!E42</f>
        <v>1485803.37</v>
      </c>
      <c r="M204" s="398"/>
      <c r="N204" s="40"/>
      <c r="O204" s="40"/>
      <c r="P204" s="40"/>
    </row>
    <row r="205" spans="2:16" x14ac:dyDescent="0.25">
      <c r="B205" s="381"/>
      <c r="C205" s="381"/>
      <c r="D205" s="381"/>
      <c r="E205" s="376" t="s">
        <v>377</v>
      </c>
      <c r="F205" s="378"/>
      <c r="G205" s="393" t="s">
        <v>407</v>
      </c>
      <c r="H205" s="394"/>
      <c r="I205" s="394"/>
      <c r="J205" s="381" t="s">
        <v>30</v>
      </c>
      <c r="K205" s="381"/>
      <c r="L205" s="381"/>
      <c r="M205" s="381"/>
      <c r="N205" s="40"/>
      <c r="O205" s="40"/>
      <c r="P205" s="40"/>
    </row>
    <row r="206" spans="2:16" x14ac:dyDescent="0.25">
      <c r="B206" s="390" t="s">
        <v>31</v>
      </c>
      <c r="C206" s="390"/>
      <c r="D206" s="390"/>
      <c r="E206" s="387">
        <f>CONSUNTIVO!B44</f>
        <v>432430.87</v>
      </c>
      <c r="F206" s="388"/>
      <c r="G206" s="387">
        <f>CONSUNTIVO!C44</f>
        <v>1923803.86</v>
      </c>
      <c r="H206" s="387"/>
      <c r="I206" s="388"/>
      <c r="J206" s="391">
        <f>CONSUNTIVO!D44</f>
        <v>2356234.73</v>
      </c>
      <c r="K206" s="392"/>
      <c r="L206" s="381"/>
      <c r="M206" s="381"/>
      <c r="N206" s="40"/>
      <c r="O206" s="40"/>
      <c r="P206" s="40"/>
    </row>
    <row r="207" spans="2:16" x14ac:dyDescent="0.25">
      <c r="B207" s="390" t="s">
        <v>32</v>
      </c>
      <c r="C207" s="390"/>
      <c r="D207" s="390"/>
      <c r="E207" s="387">
        <f>CONSUNTIVO!B45</f>
        <v>674310.71</v>
      </c>
      <c r="F207" s="388"/>
      <c r="G207" s="387">
        <f>CONSUNTIVO!C45</f>
        <v>716901.44</v>
      </c>
      <c r="H207" s="387"/>
      <c r="I207" s="388"/>
      <c r="J207" s="391">
        <f>CONSUNTIVO!D45</f>
        <v>1391212.15</v>
      </c>
      <c r="K207" s="392"/>
      <c r="L207" s="381"/>
      <c r="M207" s="381"/>
      <c r="N207" s="40"/>
      <c r="O207" s="40"/>
      <c r="P207" s="40"/>
    </row>
    <row r="208" spans="2:16" ht="13.8" x14ac:dyDescent="0.25">
      <c r="B208" s="389" t="s">
        <v>33</v>
      </c>
      <c r="C208" s="389"/>
      <c r="D208" s="389"/>
      <c r="E208" s="379">
        <f>CONSUNTIVO!B46</f>
        <v>0</v>
      </c>
      <c r="F208" s="380"/>
      <c r="G208" s="379">
        <f>CONSUNTIVO!C46</f>
        <v>0</v>
      </c>
      <c r="H208" s="379"/>
      <c r="I208" s="380"/>
      <c r="J208" s="389"/>
      <c r="K208" s="389"/>
      <c r="L208" s="382">
        <f>CONSUNTIVO!E46</f>
        <v>2450825.9500000002</v>
      </c>
      <c r="M208" s="383"/>
      <c r="N208" s="69"/>
      <c r="O208" s="69"/>
      <c r="P208" s="69"/>
    </row>
    <row r="209" spans="2:16" ht="13.8" x14ac:dyDescent="0.25">
      <c r="B209" s="384" t="s">
        <v>23</v>
      </c>
      <c r="C209" s="385"/>
      <c r="D209" s="386"/>
      <c r="E209" s="387">
        <f>CONSUNTIVO!B47</f>
        <v>348964.6</v>
      </c>
      <c r="F209" s="388"/>
      <c r="G209" s="387">
        <f>CONSUNTIVO!C47</f>
        <v>394849.99</v>
      </c>
      <c r="H209" s="387"/>
      <c r="I209" s="388"/>
      <c r="J209" s="381"/>
      <c r="K209" s="381"/>
      <c r="L209" s="382">
        <f>CONSUNTIVO!E47</f>
        <v>743814.59</v>
      </c>
      <c r="M209" s="383"/>
      <c r="N209" s="40"/>
      <c r="O209" s="40"/>
      <c r="P209" s="40"/>
    </row>
    <row r="210" spans="2:16" ht="13.8" x14ac:dyDescent="0.25">
      <c r="B210" s="384" t="s">
        <v>26</v>
      </c>
      <c r="C210" s="385"/>
      <c r="D210" s="386"/>
      <c r="E210" s="387">
        <f>CONSUNTIVO!B48</f>
        <v>1109598.54</v>
      </c>
      <c r="F210" s="388"/>
      <c r="G210" s="387">
        <f>CONSUNTIVO!C48</f>
        <v>1515022.5</v>
      </c>
      <c r="H210" s="387"/>
      <c r="I210" s="388"/>
      <c r="J210" s="381"/>
      <c r="K210" s="381"/>
      <c r="L210" s="382">
        <f>CONSUNTIVO!E48</f>
        <v>2624621.04</v>
      </c>
      <c r="M210" s="383"/>
      <c r="N210" s="40"/>
      <c r="O210" s="40"/>
      <c r="P210" s="40"/>
    </row>
    <row r="211" spans="2:16" ht="13.8" x14ac:dyDescent="0.25">
      <c r="B211" s="376" t="s">
        <v>34</v>
      </c>
      <c r="C211" s="377"/>
      <c r="D211" s="378"/>
      <c r="E211" s="379">
        <f>CONSUNTIVO!B49</f>
        <v>0</v>
      </c>
      <c r="F211" s="380"/>
      <c r="G211" s="379">
        <f>CONSUNTIVO!C49</f>
        <v>0</v>
      </c>
      <c r="H211" s="379"/>
      <c r="I211" s="380"/>
      <c r="J211" s="381"/>
      <c r="K211" s="381"/>
      <c r="L211" s="368">
        <f>CONSUNTIVO!E49</f>
        <v>570019.5</v>
      </c>
      <c r="M211" s="369"/>
      <c r="N211" s="40"/>
      <c r="O211" s="40"/>
      <c r="P211" s="40"/>
    </row>
    <row r="212" spans="2:16" x14ac:dyDescent="0.25">
      <c r="B212" s="40"/>
      <c r="C212" s="40"/>
      <c r="D212" s="40"/>
      <c r="E212" s="40"/>
      <c r="F212" s="40"/>
      <c r="G212" s="40"/>
      <c r="H212" s="40"/>
      <c r="I212" s="40"/>
      <c r="J212" s="70"/>
      <c r="K212" s="70"/>
      <c r="L212" s="40"/>
      <c r="M212" s="40"/>
      <c r="N212" s="40"/>
      <c r="O212" s="40"/>
      <c r="P212" s="40"/>
    </row>
    <row r="213" spans="2:16" ht="14.4" x14ac:dyDescent="0.3">
      <c r="B213" s="42" t="s">
        <v>378</v>
      </c>
      <c r="C213" s="42"/>
      <c r="D213" s="40"/>
      <c r="E213" s="40"/>
      <c r="F213" s="40"/>
      <c r="G213" s="40"/>
      <c r="H213" s="40"/>
      <c r="I213" s="370"/>
      <c r="J213" s="371"/>
      <c r="K213" s="42" t="s">
        <v>274</v>
      </c>
      <c r="L213" s="40"/>
      <c r="M213" s="40"/>
      <c r="N213" s="40"/>
      <c r="O213" s="40"/>
      <c r="P213" s="40"/>
    </row>
    <row r="214" spans="2:16" ht="13.8" x14ac:dyDescent="0.25">
      <c r="B214" s="42" t="s">
        <v>275</v>
      </c>
      <c r="C214" s="40"/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</row>
    <row r="215" spans="2:16" x14ac:dyDescent="0.25">
      <c r="B215" s="40"/>
      <c r="C215" s="40"/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</row>
    <row r="216" spans="2:16" ht="15.6" x14ac:dyDescent="0.3">
      <c r="B216" s="45" t="s">
        <v>276</v>
      </c>
      <c r="C216" s="40"/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</row>
    <row r="217" spans="2:16" x14ac:dyDescent="0.25">
      <c r="B217" s="40"/>
      <c r="C217" s="40"/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</row>
    <row r="218" spans="2:16" ht="13.8" x14ac:dyDescent="0.25">
      <c r="B218" s="42" t="s">
        <v>277</v>
      </c>
      <c r="C218" s="40"/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</row>
    <row r="219" spans="2:16" ht="13.8" x14ac:dyDescent="0.25">
      <c r="B219" s="42" t="s">
        <v>278</v>
      </c>
      <c r="C219" s="40"/>
      <c r="D219" s="40"/>
      <c r="E219" s="40"/>
      <c r="F219" s="40"/>
      <c r="G219" s="42" t="s">
        <v>279</v>
      </c>
      <c r="H219" s="42"/>
      <c r="I219" s="40"/>
      <c r="J219" s="40"/>
      <c r="K219" s="40"/>
      <c r="L219" s="40"/>
      <c r="M219" s="40"/>
      <c r="N219" s="40"/>
      <c r="O219" s="40"/>
      <c r="P219" s="40"/>
    </row>
    <row r="220" spans="2:16" x14ac:dyDescent="0.25">
      <c r="B220" s="40"/>
      <c r="C220" s="40"/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</row>
    <row r="221" spans="2:16" ht="13.8" x14ac:dyDescent="0.25">
      <c r="B221" s="42" t="s">
        <v>280</v>
      </c>
      <c r="C221" s="40"/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</row>
    <row r="222" spans="2:16" ht="13.8" x14ac:dyDescent="0.25">
      <c r="B222" s="42" t="s">
        <v>281</v>
      </c>
      <c r="C222" s="40"/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</row>
    <row r="223" spans="2:16" ht="13.8" x14ac:dyDescent="0.25">
      <c r="B223" s="42" t="s">
        <v>282</v>
      </c>
      <c r="C223" s="40"/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</row>
    <row r="224" spans="2:16" ht="13.8" x14ac:dyDescent="0.25">
      <c r="B224" s="42" t="s">
        <v>283</v>
      </c>
      <c r="C224" s="40"/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</row>
    <row r="225" spans="2:16" x14ac:dyDescent="0.25">
      <c r="B225" s="40"/>
      <c r="C225" s="40"/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</row>
    <row r="226" spans="2:16" x14ac:dyDescent="0.25">
      <c r="B226" s="40"/>
      <c r="C226" s="40"/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</row>
    <row r="227" spans="2:16" x14ac:dyDescent="0.25">
      <c r="B227" s="40"/>
      <c r="C227" s="40"/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</row>
    <row r="228" spans="2:16" x14ac:dyDescent="0.25">
      <c r="B228" s="40"/>
      <c r="C228" s="40"/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</row>
    <row r="229" spans="2:16" x14ac:dyDescent="0.25">
      <c r="B229" s="40"/>
      <c r="C229" s="40"/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</row>
    <row r="230" spans="2:16" x14ac:dyDescent="0.25">
      <c r="B230" s="40"/>
      <c r="C230" s="40"/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</row>
    <row r="231" spans="2:16" x14ac:dyDescent="0.25">
      <c r="B231" s="40"/>
      <c r="C231" s="40"/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</row>
    <row r="232" spans="2:16" x14ac:dyDescent="0.25">
      <c r="B232" s="40"/>
      <c r="C232" s="40"/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</row>
    <row r="233" spans="2:16" ht="15" thickBot="1" x14ac:dyDescent="0.35">
      <c r="B233" s="40"/>
      <c r="C233" s="40"/>
      <c r="D233" s="40"/>
      <c r="E233" s="40"/>
      <c r="F233" s="372"/>
      <c r="G233" s="372"/>
      <c r="H233" s="372"/>
      <c r="I233" s="372"/>
      <c r="J233" s="372"/>
      <c r="K233" s="372"/>
      <c r="L233" s="372"/>
      <c r="M233" s="372"/>
      <c r="N233" s="372"/>
      <c r="O233" s="40"/>
      <c r="P233" s="40"/>
    </row>
    <row r="234" spans="2:16" ht="15" thickBot="1" x14ac:dyDescent="0.35">
      <c r="B234" s="373" t="s">
        <v>9</v>
      </c>
      <c r="C234" s="374"/>
      <c r="D234" s="374"/>
      <c r="E234" s="374"/>
      <c r="F234" s="374"/>
      <c r="G234" s="374"/>
      <c r="H234" s="374"/>
      <c r="I234" s="374"/>
      <c r="J234" s="374"/>
      <c r="K234" s="374"/>
      <c r="L234" s="374"/>
      <c r="M234" s="374"/>
      <c r="N234" s="374"/>
      <c r="O234" s="374"/>
      <c r="P234" s="375"/>
    </row>
    <row r="235" spans="2:16" ht="12.75" customHeight="1" x14ac:dyDescent="0.25">
      <c r="B235" s="362"/>
      <c r="C235" s="363"/>
      <c r="D235" s="207" t="s">
        <v>181</v>
      </c>
      <c r="E235" s="208" t="s">
        <v>284</v>
      </c>
      <c r="F235" s="208" t="s">
        <v>285</v>
      </c>
      <c r="G235" s="209" t="s">
        <v>45</v>
      </c>
      <c r="H235" s="209"/>
      <c r="I235" s="210" t="s">
        <v>46</v>
      </c>
      <c r="J235" s="211" t="s">
        <v>47</v>
      </c>
      <c r="K235" s="208" t="s">
        <v>286</v>
      </c>
      <c r="L235" s="364" t="s">
        <v>287</v>
      </c>
      <c r="M235" s="365"/>
      <c r="N235" s="366" t="s">
        <v>288</v>
      </c>
      <c r="O235" s="367"/>
      <c r="P235" s="212" t="s">
        <v>289</v>
      </c>
    </row>
    <row r="236" spans="2:16" ht="21.6" thickBot="1" x14ac:dyDescent="0.3">
      <c r="B236" s="360" t="s">
        <v>290</v>
      </c>
      <c r="C236" s="361"/>
      <c r="D236" s="215">
        <f>CONSUNTIVO!B72</f>
        <v>0</v>
      </c>
      <c r="E236" s="215">
        <f>CONSUNTIVO!C72</f>
        <v>5850.74</v>
      </c>
      <c r="F236" s="215">
        <f>CONSUNTIVO!D72</f>
        <v>23069.01</v>
      </c>
      <c r="G236" s="215">
        <f>CONSUNTIVO!E72</f>
        <v>370.55</v>
      </c>
      <c r="H236" s="215"/>
      <c r="I236" s="215">
        <f>CONSUNTIVO!F72</f>
        <v>50</v>
      </c>
      <c r="J236" s="215">
        <f>CONSUNTIVO!G72</f>
        <v>0</v>
      </c>
      <c r="K236" s="215">
        <f>CONSUNTIVO!H72</f>
        <v>1331.2</v>
      </c>
      <c r="L236" s="352">
        <f>CONSUNTIVO!I72</f>
        <v>47294.91</v>
      </c>
      <c r="M236" s="353"/>
      <c r="N236" s="352">
        <f>CONSUNTIVO!J72</f>
        <v>30671.5</v>
      </c>
      <c r="O236" s="353"/>
      <c r="P236" s="125">
        <f>N236/L236</f>
        <v>0.64851587623277007</v>
      </c>
    </row>
    <row r="237" spans="2:16" ht="21.6" thickBot="1" x14ac:dyDescent="0.3">
      <c r="B237" s="360" t="s">
        <v>291</v>
      </c>
      <c r="C237" s="361"/>
      <c r="D237" s="215">
        <f>CONSUNTIVO!B73</f>
        <v>0</v>
      </c>
      <c r="E237" s="215">
        <f>CONSUNTIVO!C73</f>
        <v>3184.83</v>
      </c>
      <c r="F237" s="215">
        <f>CONSUNTIVO!D73</f>
        <v>0</v>
      </c>
      <c r="G237" s="215">
        <f>CONSUNTIVO!E73</f>
        <v>0</v>
      </c>
      <c r="H237" s="215"/>
      <c r="I237" s="215">
        <f>CONSUNTIVO!F73</f>
        <v>6.5</v>
      </c>
      <c r="J237" s="215">
        <f>CONSUNTIVO!G73</f>
        <v>0</v>
      </c>
      <c r="K237" s="215">
        <f>CONSUNTIVO!H73</f>
        <v>0</v>
      </c>
      <c r="L237" s="352">
        <f>CONSUNTIVO!I73</f>
        <v>25293.48</v>
      </c>
      <c r="M237" s="353"/>
      <c r="N237" s="352">
        <f>CONSUNTIVO!J73</f>
        <v>3191.33</v>
      </c>
      <c r="O237" s="353"/>
      <c r="P237" s="125">
        <f t="shared" ref="P237:P244" si="11">N237/L237</f>
        <v>0.12617204117424727</v>
      </c>
    </row>
    <row r="238" spans="2:16" ht="21.6" thickBot="1" x14ac:dyDescent="0.3">
      <c r="B238" s="360" t="s">
        <v>292</v>
      </c>
      <c r="C238" s="361"/>
      <c r="D238" s="215">
        <f>CONSUNTIVO!B74</f>
        <v>0</v>
      </c>
      <c r="E238" s="215">
        <f>CONSUNTIVO!C74</f>
        <v>0</v>
      </c>
      <c r="F238" s="215">
        <f>CONSUNTIVO!D74</f>
        <v>0</v>
      </c>
      <c r="G238" s="215">
        <f>CONSUNTIVO!E74</f>
        <v>0</v>
      </c>
      <c r="H238" s="215"/>
      <c r="I238" s="215">
        <f>CONSUNTIVO!F74</f>
        <v>0</v>
      </c>
      <c r="J238" s="215">
        <f>CONSUNTIVO!G74</f>
        <v>0</v>
      </c>
      <c r="K238" s="215">
        <f>CONSUNTIVO!H74</f>
        <v>0</v>
      </c>
      <c r="L238" s="352">
        <f>CONSUNTIVO!I74</f>
        <v>160.53</v>
      </c>
      <c r="M238" s="353"/>
      <c r="N238" s="352">
        <f>CONSUNTIVO!J74</f>
        <v>0</v>
      </c>
      <c r="O238" s="353"/>
      <c r="P238" s="125">
        <f t="shared" si="11"/>
        <v>0</v>
      </c>
    </row>
    <row r="239" spans="2:16" ht="21.6" thickBot="1" x14ac:dyDescent="0.3">
      <c r="B239" s="360" t="s">
        <v>293</v>
      </c>
      <c r="C239" s="361"/>
      <c r="D239" s="215">
        <f>CONSUNTIVO!B75</f>
        <v>0</v>
      </c>
      <c r="E239" s="215">
        <f>CONSUNTIVO!C75</f>
        <v>0</v>
      </c>
      <c r="F239" s="215">
        <f>CONSUNTIVO!D75</f>
        <v>0</v>
      </c>
      <c r="G239" s="215">
        <f>CONSUNTIVO!E75</f>
        <v>0</v>
      </c>
      <c r="H239" s="215"/>
      <c r="I239" s="215">
        <f>CONSUNTIVO!F75</f>
        <v>0</v>
      </c>
      <c r="J239" s="215">
        <f>CONSUNTIVO!G75</f>
        <v>0</v>
      </c>
      <c r="K239" s="215">
        <f>CONSUNTIVO!H75</f>
        <v>0</v>
      </c>
      <c r="L239" s="352">
        <f>CONSUNTIVO!I75</f>
        <v>13245.7</v>
      </c>
      <c r="M239" s="353"/>
      <c r="N239" s="352">
        <f>CONSUNTIVO!J75</f>
        <v>0</v>
      </c>
      <c r="O239" s="353"/>
      <c r="P239" s="125">
        <f t="shared" si="11"/>
        <v>0</v>
      </c>
    </row>
    <row r="240" spans="2:16" ht="21.6" thickBot="1" x14ac:dyDescent="0.3">
      <c r="B240" s="360" t="s">
        <v>294</v>
      </c>
      <c r="C240" s="361"/>
      <c r="D240" s="215">
        <f>CONSUNTIVO!B76</f>
        <v>0</v>
      </c>
      <c r="E240" s="215">
        <f>CONSUNTIVO!C76</f>
        <v>0</v>
      </c>
      <c r="F240" s="215">
        <f>CONSUNTIVO!D76</f>
        <v>0</v>
      </c>
      <c r="G240" s="215">
        <f>CONSUNTIVO!E76</f>
        <v>0</v>
      </c>
      <c r="H240" s="215"/>
      <c r="I240" s="215">
        <f>CONSUNTIVO!F76</f>
        <v>0</v>
      </c>
      <c r="J240" s="215">
        <f>CONSUNTIVO!G76</f>
        <v>0</v>
      </c>
      <c r="K240" s="215">
        <f>CONSUNTIVO!H76</f>
        <v>0</v>
      </c>
      <c r="L240" s="352">
        <f>CONSUNTIVO!I76</f>
        <v>0</v>
      </c>
      <c r="M240" s="353"/>
      <c r="N240" s="352">
        <f>CONSUNTIVO!J76</f>
        <v>0</v>
      </c>
      <c r="O240" s="353"/>
      <c r="P240" s="125">
        <v>0</v>
      </c>
    </row>
    <row r="241" spans="2:16" ht="29.25" customHeight="1" thickBot="1" x14ac:dyDescent="0.3">
      <c r="B241" s="356" t="s">
        <v>295</v>
      </c>
      <c r="C241" s="357"/>
      <c r="D241" s="215">
        <f>CONSUNTIVO!B77</f>
        <v>31007.11</v>
      </c>
      <c r="E241" s="215">
        <f>CONSUNTIVO!C77</f>
        <v>13586.34</v>
      </c>
      <c r="F241" s="215">
        <f>CONSUNTIVO!D77</f>
        <v>71016.73</v>
      </c>
      <c r="G241" s="215">
        <f>CONSUNTIVO!E77</f>
        <v>203</v>
      </c>
      <c r="H241" s="215"/>
      <c r="I241" s="215">
        <f>CONSUNTIVO!F77</f>
        <v>19</v>
      </c>
      <c r="J241" s="215">
        <f>CONSUNTIVO!G77</f>
        <v>0</v>
      </c>
      <c r="K241" s="215">
        <f>CONSUNTIVO!H77</f>
        <v>0</v>
      </c>
      <c r="L241" s="352">
        <f>CONSUNTIVO!I77</f>
        <v>274361.38</v>
      </c>
      <c r="M241" s="353"/>
      <c r="N241" s="352">
        <f>CONSUNTIVO!J77</f>
        <v>115832.18</v>
      </c>
      <c r="O241" s="353"/>
      <c r="P241" s="125">
        <f t="shared" si="11"/>
        <v>0.42218835610172245</v>
      </c>
    </row>
    <row r="242" spans="2:16" ht="35.25" customHeight="1" thickBot="1" x14ac:dyDescent="0.3">
      <c r="B242" s="358" t="s">
        <v>296</v>
      </c>
      <c r="C242" s="359"/>
      <c r="D242" s="215">
        <f>CONSUNTIVO!B78</f>
        <v>0</v>
      </c>
      <c r="E242" s="215">
        <f>CONSUNTIVO!C78</f>
        <v>65.099999999999994</v>
      </c>
      <c r="F242" s="215">
        <f>CONSUNTIVO!D78</f>
        <v>162.63999999999999</v>
      </c>
      <c r="G242" s="215">
        <f>CONSUNTIVO!E78</f>
        <v>0</v>
      </c>
      <c r="H242" s="215"/>
      <c r="I242" s="215">
        <f>CONSUNTIVO!F78</f>
        <v>0</v>
      </c>
      <c r="J242" s="215">
        <f>CONSUNTIVO!G78</f>
        <v>0</v>
      </c>
      <c r="K242" s="215">
        <f>CONSUNTIVO!H78</f>
        <v>0</v>
      </c>
      <c r="L242" s="352">
        <f>CONSUNTIVO!I78</f>
        <v>5040.2299999999996</v>
      </c>
      <c r="M242" s="353"/>
      <c r="N242" s="352">
        <f>CONSUNTIVO!J78</f>
        <v>227.73999999999998</v>
      </c>
      <c r="O242" s="353"/>
      <c r="P242" s="125">
        <f t="shared" si="11"/>
        <v>4.5184445947903169E-2</v>
      </c>
    </row>
    <row r="243" spans="2:16" ht="21.6" thickBot="1" x14ac:dyDescent="0.3">
      <c r="B243" s="350" t="s">
        <v>297</v>
      </c>
      <c r="C243" s="351"/>
      <c r="D243" s="215">
        <f>CONSUNTIVO!B79</f>
        <v>0</v>
      </c>
      <c r="E243" s="215">
        <f>CONSUNTIVO!C79</f>
        <v>86.01</v>
      </c>
      <c r="F243" s="215">
        <f>CONSUNTIVO!D79</f>
        <v>8462.91</v>
      </c>
      <c r="G243" s="215">
        <f>CONSUNTIVO!E79</f>
        <v>0</v>
      </c>
      <c r="H243" s="215"/>
      <c r="I243" s="215">
        <f>CONSUNTIVO!F79</f>
        <v>0</v>
      </c>
      <c r="J243" s="215">
        <f>CONSUNTIVO!G79</f>
        <v>0</v>
      </c>
      <c r="K243" s="215">
        <f>CONSUNTIVO!H79</f>
        <v>0</v>
      </c>
      <c r="L243" s="352">
        <f>CONSUNTIVO!I79</f>
        <v>11610.1</v>
      </c>
      <c r="M243" s="353"/>
      <c r="N243" s="352">
        <f>CONSUNTIVO!J79</f>
        <v>8548.92</v>
      </c>
      <c r="O243" s="353"/>
      <c r="P243" s="125">
        <f t="shared" si="11"/>
        <v>0.7363347430254692</v>
      </c>
    </row>
    <row r="244" spans="2:16" ht="21.6" thickBot="1" x14ac:dyDescent="0.35">
      <c r="B244" s="354" t="s">
        <v>57</v>
      </c>
      <c r="C244" s="355"/>
      <c r="D244" s="215">
        <f>CONSUNTIVO!B80</f>
        <v>31007.11</v>
      </c>
      <c r="E244" s="215">
        <f>CONSUNTIVO!C80</f>
        <v>22773.019999999997</v>
      </c>
      <c r="F244" s="215">
        <f>CONSUNTIVO!D80</f>
        <v>102711.29</v>
      </c>
      <c r="G244" s="215">
        <f>CONSUNTIVO!E80</f>
        <v>573.54999999999995</v>
      </c>
      <c r="H244" s="215"/>
      <c r="I244" s="215">
        <f>CONSUNTIVO!F80</f>
        <v>75.5</v>
      </c>
      <c r="J244" s="215">
        <f>CONSUNTIVO!G80</f>
        <v>0</v>
      </c>
      <c r="K244" s="215">
        <f>CONSUNTIVO!H80</f>
        <v>1331.2</v>
      </c>
      <c r="L244" s="352">
        <f>CONSUNTIVO!I80</f>
        <v>377006.32999999996</v>
      </c>
      <c r="M244" s="353"/>
      <c r="N244" s="352">
        <f>CONSUNTIVO!J80</f>
        <v>158471.66999999998</v>
      </c>
      <c r="O244" s="353"/>
      <c r="P244" s="125">
        <f t="shared" si="11"/>
        <v>0.42034219955935487</v>
      </c>
    </row>
    <row r="245" spans="2:16" ht="13.8" thickBot="1" x14ac:dyDescent="0.3">
      <c r="B245" s="347"/>
      <c r="C245" s="348"/>
      <c r="D245" s="213"/>
      <c r="E245" s="213"/>
      <c r="F245" s="213"/>
      <c r="G245" s="213"/>
      <c r="H245" s="213"/>
      <c r="I245" s="213"/>
      <c r="J245" s="213"/>
      <c r="K245" s="213"/>
      <c r="L245" s="349"/>
      <c r="M245" s="349"/>
      <c r="N245" s="349"/>
      <c r="O245" s="349"/>
      <c r="P245" s="214"/>
    </row>
    <row r="246" spans="2:16" x14ac:dyDescent="0.25">
      <c r="B246" s="40"/>
      <c r="C246" s="40"/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</row>
    <row r="247" spans="2:16" ht="14.4" x14ac:dyDescent="0.3">
      <c r="B247" s="40" t="s">
        <v>298</v>
      </c>
      <c r="C247" s="40"/>
      <c r="D247" s="40"/>
      <c r="E247" s="40"/>
      <c r="F247" s="40"/>
      <c r="G247" s="40"/>
      <c r="H247" s="40"/>
      <c r="I247" s="71"/>
      <c r="J247" s="40"/>
      <c r="K247" s="40"/>
      <c r="L247" s="40"/>
      <c r="M247" s="40"/>
      <c r="N247" s="40"/>
      <c r="O247" s="40"/>
      <c r="P247" s="40"/>
    </row>
    <row r="248" spans="2:16" x14ac:dyDescent="0.25">
      <c r="B248" s="40" t="s">
        <v>299</v>
      </c>
      <c r="C248" s="40"/>
      <c r="D248" s="40"/>
      <c r="E248" s="40"/>
      <c r="F248" s="40"/>
      <c r="G248" s="40"/>
      <c r="H248" s="40"/>
      <c r="I248" s="40"/>
      <c r="J248" s="40"/>
      <c r="K248" s="40"/>
      <c r="L248" s="40"/>
      <c r="M248" s="72"/>
      <c r="N248" s="40"/>
      <c r="O248" s="40"/>
      <c r="P248" s="40"/>
    </row>
    <row r="249" spans="2:16" x14ac:dyDescent="0.25">
      <c r="B249" s="40"/>
      <c r="C249" s="40"/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</row>
    <row r="250" spans="2:16" x14ac:dyDescent="0.25">
      <c r="B250" s="40"/>
      <c r="C250" s="40"/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</row>
    <row r="251" spans="2:16" x14ac:dyDescent="0.25">
      <c r="B251" s="40"/>
      <c r="C251" s="40"/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</row>
    <row r="252" spans="2:16" x14ac:dyDescent="0.25">
      <c r="B252" s="40"/>
      <c r="C252" s="40"/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</row>
    <row r="253" spans="2:16" x14ac:dyDescent="0.25">
      <c r="B253" s="40"/>
      <c r="C253" s="40"/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</row>
    <row r="254" spans="2:16" x14ac:dyDescent="0.25">
      <c r="B254" s="40"/>
      <c r="C254" s="40"/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</row>
    <row r="255" spans="2:16" x14ac:dyDescent="0.25">
      <c r="B255" s="40"/>
      <c r="C255" s="40"/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</row>
    <row r="256" spans="2:16" x14ac:dyDescent="0.25">
      <c r="B256" s="40"/>
      <c r="C256" s="40"/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</row>
    <row r="257" spans="2:16" x14ac:dyDescent="0.25">
      <c r="B257" s="40"/>
      <c r="C257" s="40"/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</row>
    <row r="258" spans="2:16" x14ac:dyDescent="0.25">
      <c r="B258" s="40"/>
      <c r="C258" s="40"/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</row>
    <row r="259" spans="2:16" x14ac:dyDescent="0.25">
      <c r="B259" s="40"/>
      <c r="C259" s="40"/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</row>
    <row r="260" spans="2:16" x14ac:dyDescent="0.25">
      <c r="B260" s="40"/>
      <c r="C260" s="40"/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</row>
    <row r="261" spans="2:16" x14ac:dyDescent="0.25">
      <c r="B261" s="40"/>
      <c r="C261" s="40"/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</row>
    <row r="262" spans="2:16" x14ac:dyDescent="0.25">
      <c r="B262" s="40"/>
      <c r="C262" s="40"/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</row>
    <row r="263" spans="2:16" x14ac:dyDescent="0.25">
      <c r="B263" s="40"/>
      <c r="C263" s="40"/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</row>
    <row r="264" spans="2:16" x14ac:dyDescent="0.25">
      <c r="B264" s="40"/>
      <c r="C264" s="40"/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</row>
    <row r="265" spans="2:16" x14ac:dyDescent="0.25">
      <c r="B265" s="40"/>
      <c r="C265" s="40"/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</row>
    <row r="266" spans="2:16" x14ac:dyDescent="0.25">
      <c r="B266" s="40"/>
      <c r="C266" s="40"/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</row>
    <row r="267" spans="2:16" ht="13.8" x14ac:dyDescent="0.25">
      <c r="B267" s="42" t="s">
        <v>300</v>
      </c>
      <c r="C267" s="40"/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</row>
    <row r="268" spans="2:16" ht="13.8" x14ac:dyDescent="0.25">
      <c r="B268" s="42" t="s">
        <v>301</v>
      </c>
      <c r="C268" s="40"/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</row>
    <row r="269" spans="2:16" ht="15.6" x14ac:dyDescent="0.3">
      <c r="B269" s="45"/>
      <c r="C269" s="40"/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</row>
    <row r="270" spans="2:16" ht="15.6" x14ac:dyDescent="0.3">
      <c r="B270" s="45" t="s">
        <v>236</v>
      </c>
      <c r="C270" s="40"/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</row>
    <row r="271" spans="2:16" x14ac:dyDescent="0.25">
      <c r="B271" s="73"/>
      <c r="C271" s="40"/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</row>
    <row r="272" spans="2:16" x14ac:dyDescent="0.25">
      <c r="B272" s="73"/>
      <c r="C272" s="40"/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</row>
    <row r="273" spans="2:16" ht="13.8" x14ac:dyDescent="0.25">
      <c r="B273" s="42" t="s">
        <v>302</v>
      </c>
      <c r="C273" s="40"/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</row>
    <row r="274" spans="2:16" ht="13.8" x14ac:dyDescent="0.25">
      <c r="B274" s="42" t="s">
        <v>303</v>
      </c>
      <c r="C274" s="40"/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</row>
    <row r="275" spans="2:16" x14ac:dyDescent="0.25">
      <c r="B275" s="73"/>
      <c r="C275" s="40"/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</row>
    <row r="276" spans="2:16" x14ac:dyDescent="0.25">
      <c r="B276" s="73"/>
      <c r="C276" s="40"/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</row>
    <row r="277" spans="2:16" ht="13.8" x14ac:dyDescent="0.25">
      <c r="B277" s="42" t="s">
        <v>304</v>
      </c>
      <c r="C277" s="40"/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</row>
    <row r="278" spans="2:16" ht="13.8" x14ac:dyDescent="0.25">
      <c r="B278" s="42" t="s">
        <v>303</v>
      </c>
      <c r="C278" s="40"/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</row>
    <row r="279" spans="2:16" x14ac:dyDescent="0.25">
      <c r="B279" s="73"/>
      <c r="C279" s="40"/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</row>
    <row r="280" spans="2:16" x14ac:dyDescent="0.25">
      <c r="B280" s="73"/>
      <c r="C280" s="40"/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</row>
    <row r="281" spans="2:16" ht="13.8" x14ac:dyDescent="0.25">
      <c r="B281" s="42" t="s">
        <v>305</v>
      </c>
      <c r="C281" s="40"/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</row>
    <row r="282" spans="2:16" x14ac:dyDescent="0.25">
      <c r="B282" s="40"/>
      <c r="C282" s="40"/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</row>
    <row r="283" spans="2:16" ht="13.8" x14ac:dyDescent="0.25">
      <c r="B283" s="74" t="s">
        <v>306</v>
      </c>
      <c r="C283" s="40"/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</row>
    <row r="284" spans="2:16" ht="13.8" x14ac:dyDescent="0.25">
      <c r="B284" s="44"/>
      <c r="C284" s="40"/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</row>
    <row r="285" spans="2:16" x14ac:dyDescent="0.25">
      <c r="B285" s="75" t="s">
        <v>307</v>
      </c>
      <c r="C285" s="40"/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</row>
    <row r="286" spans="2:16" x14ac:dyDescent="0.25">
      <c r="B286" s="75" t="s">
        <v>308</v>
      </c>
      <c r="C286" s="40"/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</row>
    <row r="287" spans="2:16" x14ac:dyDescent="0.25">
      <c r="B287" s="75" t="s">
        <v>309</v>
      </c>
      <c r="C287" s="40"/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</row>
    <row r="288" spans="2:16" x14ac:dyDescent="0.25">
      <c r="B288" s="75" t="s">
        <v>310</v>
      </c>
      <c r="C288" s="40"/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</row>
    <row r="289" spans="2:16" x14ac:dyDescent="0.25">
      <c r="B289" s="75" t="s">
        <v>311</v>
      </c>
      <c r="C289" s="40"/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</row>
    <row r="290" spans="2:16" x14ac:dyDescent="0.25">
      <c r="B290" s="75" t="s">
        <v>312</v>
      </c>
      <c r="C290" s="40"/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</row>
    <row r="291" spans="2:16" x14ac:dyDescent="0.25">
      <c r="B291" s="76" t="s">
        <v>313</v>
      </c>
      <c r="C291" s="40"/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</row>
    <row r="292" spans="2:16" x14ac:dyDescent="0.25">
      <c r="B292" s="76" t="s">
        <v>314</v>
      </c>
      <c r="C292" s="40"/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</row>
    <row r="293" spans="2:16" x14ac:dyDescent="0.25">
      <c r="B293" s="75" t="s">
        <v>315</v>
      </c>
      <c r="C293" s="40"/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</row>
    <row r="294" spans="2:16" x14ac:dyDescent="0.25">
      <c r="B294" s="75" t="s">
        <v>316</v>
      </c>
      <c r="C294" s="40"/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</row>
    <row r="295" spans="2:16" x14ac:dyDescent="0.25">
      <c r="B295" s="75" t="s">
        <v>317</v>
      </c>
      <c r="C295" s="40"/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</row>
    <row r="296" spans="2:16" x14ac:dyDescent="0.25">
      <c r="B296" s="75" t="s">
        <v>318</v>
      </c>
      <c r="C296" s="40"/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</row>
    <row r="297" spans="2:16" x14ac:dyDescent="0.25">
      <c r="B297" s="75" t="s">
        <v>319</v>
      </c>
      <c r="C297" s="40"/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</row>
    <row r="298" spans="2:16" x14ac:dyDescent="0.25">
      <c r="B298" s="75" t="s">
        <v>320</v>
      </c>
      <c r="C298" s="40"/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</row>
    <row r="299" spans="2:16" x14ac:dyDescent="0.25">
      <c r="B299" s="75" t="s">
        <v>321</v>
      </c>
      <c r="C299" s="40"/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</row>
    <row r="300" spans="2:16" x14ac:dyDescent="0.25">
      <c r="B300" s="75" t="s">
        <v>322</v>
      </c>
      <c r="C300" s="40"/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</row>
    <row r="301" spans="2:16" x14ac:dyDescent="0.25">
      <c r="B301" s="75" t="s">
        <v>323</v>
      </c>
      <c r="C301" s="40"/>
      <c r="D301" s="40"/>
      <c r="E301" s="40"/>
      <c r="F301" s="40"/>
      <c r="G301" s="40"/>
      <c r="H301" s="40"/>
      <c r="I301" s="40"/>
      <c r="J301" s="40"/>
      <c r="K301" s="40"/>
      <c r="L301" s="40"/>
      <c r="M301" s="40"/>
      <c r="N301" s="40"/>
      <c r="O301" s="40"/>
      <c r="P301" s="40"/>
    </row>
    <row r="302" spans="2:16" x14ac:dyDescent="0.25">
      <c r="B302" s="77" t="s">
        <v>324</v>
      </c>
      <c r="C302" s="40"/>
      <c r="D302" s="40"/>
      <c r="E302" s="40"/>
      <c r="F302" s="40"/>
      <c r="G302" s="40"/>
      <c r="H302" s="40"/>
      <c r="I302" s="40"/>
      <c r="J302" s="40"/>
      <c r="K302" s="40"/>
      <c r="L302" s="40"/>
      <c r="M302" s="40"/>
      <c r="N302" s="40"/>
      <c r="O302" s="40"/>
      <c r="P302" s="40"/>
    </row>
    <row r="303" spans="2:16" x14ac:dyDescent="0.25">
      <c r="B303" s="75" t="s">
        <v>325</v>
      </c>
      <c r="C303" s="40"/>
      <c r="D303" s="40"/>
      <c r="E303" s="40"/>
      <c r="F303" s="40"/>
      <c r="G303" s="40"/>
      <c r="H303" s="40"/>
      <c r="I303" s="40"/>
      <c r="J303" s="40"/>
      <c r="K303" s="40"/>
      <c r="L303" s="40"/>
      <c r="M303" s="40"/>
      <c r="N303" s="40"/>
      <c r="O303" s="40"/>
      <c r="P303" s="40"/>
    </row>
    <row r="304" spans="2:16" x14ac:dyDescent="0.25">
      <c r="B304" s="75" t="s">
        <v>326</v>
      </c>
      <c r="C304" s="40"/>
      <c r="D304" s="40"/>
      <c r="E304" s="40"/>
      <c r="F304" s="40"/>
      <c r="G304" s="40"/>
      <c r="H304" s="40"/>
      <c r="I304" s="40"/>
      <c r="J304" s="40"/>
      <c r="K304" s="40"/>
      <c r="L304" s="40"/>
      <c r="M304" s="40"/>
      <c r="N304" s="40"/>
      <c r="O304" s="40"/>
      <c r="P304" s="40"/>
    </row>
    <row r="305" spans="2:16" x14ac:dyDescent="0.25">
      <c r="B305" s="75" t="s">
        <v>327</v>
      </c>
      <c r="C305" s="40"/>
      <c r="D305" s="40"/>
      <c r="E305" s="40"/>
      <c r="F305" s="40"/>
      <c r="G305" s="40"/>
      <c r="H305" s="40"/>
      <c r="I305" s="40"/>
      <c r="J305" s="40"/>
      <c r="K305" s="40"/>
      <c r="L305" s="40"/>
      <c r="M305" s="40"/>
      <c r="N305" s="40"/>
      <c r="O305" s="40"/>
      <c r="P305" s="40"/>
    </row>
    <row r="306" spans="2:16" x14ac:dyDescent="0.25">
      <c r="B306" s="77" t="s">
        <v>328</v>
      </c>
      <c r="C306" s="40"/>
      <c r="D306" s="40"/>
      <c r="E306" s="40"/>
      <c r="F306" s="40"/>
      <c r="G306" s="40"/>
      <c r="H306" s="40"/>
      <c r="I306" s="40"/>
      <c r="J306" s="40"/>
      <c r="K306" s="40"/>
      <c r="L306" s="40"/>
      <c r="M306" s="40"/>
      <c r="N306" s="40"/>
      <c r="O306" s="40"/>
      <c r="P306" s="40"/>
    </row>
    <row r="307" spans="2:16" x14ac:dyDescent="0.25">
      <c r="B307" s="75" t="s">
        <v>329</v>
      </c>
      <c r="C307" s="40"/>
      <c r="D307" s="40"/>
      <c r="E307" s="40"/>
      <c r="F307" s="40"/>
      <c r="G307" s="40"/>
      <c r="H307" s="40"/>
      <c r="I307" s="40"/>
      <c r="J307" s="40"/>
      <c r="K307" s="40"/>
      <c r="L307" s="40"/>
      <c r="M307" s="40"/>
      <c r="N307" s="40"/>
      <c r="O307" s="40"/>
      <c r="P307" s="40"/>
    </row>
    <row r="308" spans="2:16" x14ac:dyDescent="0.25">
      <c r="B308" s="75" t="s">
        <v>330</v>
      </c>
      <c r="C308" s="40"/>
      <c r="D308" s="40"/>
      <c r="E308" s="40"/>
      <c r="F308" s="40"/>
      <c r="G308" s="40"/>
      <c r="H308" s="40"/>
      <c r="I308" s="40"/>
      <c r="J308" s="40"/>
      <c r="K308" s="40"/>
      <c r="L308" s="40"/>
      <c r="M308" s="40"/>
      <c r="N308" s="40"/>
      <c r="O308" s="40"/>
      <c r="P308" s="40"/>
    </row>
    <row r="309" spans="2:16" x14ac:dyDescent="0.25">
      <c r="B309" s="75" t="s">
        <v>331</v>
      </c>
      <c r="C309" s="40"/>
      <c r="D309" s="40"/>
      <c r="E309" s="40"/>
      <c r="F309" s="40"/>
      <c r="G309" s="40"/>
      <c r="H309" s="40"/>
      <c r="I309" s="40"/>
      <c r="J309" s="40"/>
      <c r="K309" s="40"/>
      <c r="L309" s="40"/>
      <c r="M309" s="40"/>
      <c r="N309" s="40"/>
      <c r="O309" s="40"/>
      <c r="P309" s="40"/>
    </row>
    <row r="310" spans="2:16" x14ac:dyDescent="0.25">
      <c r="B310" s="75" t="s">
        <v>332</v>
      </c>
      <c r="C310" s="40"/>
      <c r="D310" s="40"/>
      <c r="E310" s="40"/>
      <c r="F310" s="40"/>
      <c r="G310" s="40"/>
      <c r="H310" s="40"/>
      <c r="I310" s="40"/>
      <c r="J310" s="40"/>
      <c r="K310" s="40"/>
      <c r="L310" s="40"/>
      <c r="M310" s="40"/>
      <c r="N310" s="40"/>
      <c r="O310" s="40"/>
      <c r="P310" s="40"/>
    </row>
    <row r="311" spans="2:16" x14ac:dyDescent="0.25">
      <c r="B311" s="77" t="s">
        <v>333</v>
      </c>
      <c r="C311" s="40"/>
      <c r="D311" s="40"/>
      <c r="E311" s="40"/>
      <c r="F311" s="40"/>
      <c r="G311" s="40"/>
      <c r="H311" s="40"/>
      <c r="I311" s="40"/>
      <c r="J311" s="40"/>
      <c r="K311" s="40"/>
      <c r="L311" s="40"/>
      <c r="M311" s="40"/>
      <c r="N311" s="40"/>
      <c r="O311" s="40"/>
      <c r="P311" s="40"/>
    </row>
    <row r="312" spans="2:16" x14ac:dyDescent="0.25">
      <c r="B312" s="75" t="s">
        <v>334</v>
      </c>
      <c r="C312" s="40"/>
      <c r="D312" s="40"/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</row>
    <row r="313" spans="2:16" x14ac:dyDescent="0.25">
      <c r="B313" s="75" t="s">
        <v>335</v>
      </c>
      <c r="C313" s="40"/>
      <c r="D313" s="40"/>
      <c r="E313" s="40"/>
      <c r="F313" s="40"/>
      <c r="G313" s="40"/>
      <c r="H313" s="40"/>
      <c r="I313" s="40"/>
      <c r="J313" s="40"/>
      <c r="K313" s="40"/>
      <c r="L313" s="40"/>
      <c r="M313" s="40"/>
      <c r="N313" s="40"/>
      <c r="O313" s="40"/>
      <c r="P313" s="40"/>
    </row>
    <row r="314" spans="2:16" x14ac:dyDescent="0.25">
      <c r="B314" s="75" t="s">
        <v>336</v>
      </c>
      <c r="C314" s="40"/>
      <c r="D314" s="40"/>
      <c r="E314" s="40"/>
      <c r="F314" s="40"/>
      <c r="G314" s="40"/>
      <c r="H314" s="40"/>
      <c r="I314" s="40"/>
      <c r="J314" s="40"/>
      <c r="K314" s="40"/>
      <c r="L314" s="40"/>
      <c r="M314" s="40"/>
      <c r="N314" s="40"/>
      <c r="O314" s="40"/>
      <c r="P314" s="40"/>
    </row>
    <row r="315" spans="2:16" x14ac:dyDescent="0.25">
      <c r="B315" s="40"/>
      <c r="C315" s="40"/>
      <c r="D315" s="40"/>
      <c r="E315" s="40"/>
      <c r="F315" s="40"/>
      <c r="G315" s="40"/>
      <c r="H315" s="40"/>
      <c r="I315" s="40"/>
      <c r="J315" s="40"/>
      <c r="K315" s="40"/>
      <c r="L315" s="40"/>
      <c r="M315" s="40"/>
      <c r="N315" s="40"/>
      <c r="O315" s="40"/>
      <c r="P315" s="40"/>
    </row>
    <row r="316" spans="2:16" ht="13.8" x14ac:dyDescent="0.25">
      <c r="B316" s="44" t="s">
        <v>337</v>
      </c>
      <c r="C316" s="40"/>
      <c r="D316" s="40"/>
      <c r="E316" s="40"/>
      <c r="F316" s="40"/>
      <c r="G316" s="40"/>
      <c r="H316" s="40"/>
      <c r="I316" s="40"/>
      <c r="J316" s="40"/>
      <c r="K316" s="40"/>
      <c r="L316" s="40"/>
      <c r="M316" s="40"/>
      <c r="N316" s="40"/>
      <c r="O316" s="40"/>
      <c r="P316" s="40"/>
    </row>
    <row r="317" spans="2:16" ht="13.8" x14ac:dyDescent="0.25">
      <c r="B317" s="44"/>
      <c r="C317" s="40"/>
      <c r="D317" s="40"/>
      <c r="E317" s="40"/>
      <c r="F317" s="40"/>
      <c r="G317" s="40"/>
      <c r="H317" s="40"/>
      <c r="I317" s="40"/>
      <c r="J317" s="40"/>
      <c r="K317" s="40"/>
      <c r="L317" s="40"/>
      <c r="M317" s="40"/>
      <c r="N317" s="40"/>
      <c r="O317" s="40"/>
      <c r="P317" s="40"/>
    </row>
    <row r="318" spans="2:16" x14ac:dyDescent="0.25">
      <c r="B318" s="75" t="s">
        <v>338</v>
      </c>
      <c r="C318" s="40"/>
      <c r="D318" s="40"/>
      <c r="E318" s="40"/>
      <c r="F318" s="40"/>
      <c r="G318" s="40"/>
      <c r="H318" s="40"/>
      <c r="I318" s="40"/>
      <c r="J318" s="40"/>
      <c r="K318" s="40"/>
      <c r="L318" s="40"/>
      <c r="M318" s="40"/>
      <c r="N318" s="40"/>
      <c r="O318" s="40"/>
      <c r="P318" s="40"/>
    </row>
    <row r="319" spans="2:16" x14ac:dyDescent="0.25">
      <c r="B319" s="75" t="s">
        <v>339</v>
      </c>
      <c r="C319" s="40"/>
      <c r="D319" s="40"/>
      <c r="E319" s="40"/>
      <c r="F319" s="40"/>
      <c r="G319" s="40"/>
      <c r="H319" s="40"/>
      <c r="I319" s="40"/>
      <c r="J319" s="40"/>
      <c r="K319" s="40"/>
      <c r="L319" s="40"/>
      <c r="M319" s="40"/>
      <c r="N319" s="40"/>
      <c r="O319" s="40"/>
      <c r="P319" s="40"/>
    </row>
    <row r="320" spans="2:16" x14ac:dyDescent="0.25">
      <c r="B320" s="75" t="s">
        <v>340</v>
      </c>
      <c r="C320" s="40"/>
      <c r="D320" s="40"/>
      <c r="E320" s="40"/>
      <c r="F320" s="40"/>
      <c r="G320" s="40"/>
      <c r="H320" s="40"/>
      <c r="I320" s="40"/>
      <c r="J320" s="40"/>
      <c r="K320" s="40"/>
      <c r="L320" s="40"/>
      <c r="M320" s="40"/>
      <c r="N320" s="40"/>
      <c r="O320" s="40"/>
      <c r="P320" s="40"/>
    </row>
    <row r="321" spans="2:16" x14ac:dyDescent="0.25">
      <c r="B321" s="75" t="s">
        <v>341</v>
      </c>
      <c r="C321" s="40"/>
      <c r="D321" s="40"/>
      <c r="E321" s="40"/>
      <c r="F321" s="40"/>
      <c r="G321" s="40"/>
      <c r="H321" s="40"/>
      <c r="I321" s="40"/>
      <c r="J321" s="40"/>
      <c r="K321" s="40"/>
      <c r="L321" s="40"/>
      <c r="M321" s="40"/>
      <c r="N321" s="40"/>
      <c r="O321" s="40"/>
      <c r="P321" s="40"/>
    </row>
    <row r="322" spans="2:16" x14ac:dyDescent="0.25">
      <c r="B322" s="75" t="s">
        <v>342</v>
      </c>
      <c r="C322" s="40"/>
      <c r="D322" s="40"/>
      <c r="E322" s="40"/>
      <c r="F322" s="40"/>
      <c r="G322" s="40"/>
      <c r="H322" s="40"/>
      <c r="I322" s="40"/>
      <c r="J322" s="40"/>
      <c r="K322" s="40"/>
      <c r="L322" s="40"/>
      <c r="M322" s="40"/>
      <c r="N322" s="40"/>
      <c r="O322" s="40"/>
      <c r="P322" s="40"/>
    </row>
    <row r="323" spans="2:16" x14ac:dyDescent="0.25">
      <c r="B323" s="75" t="s">
        <v>343</v>
      </c>
      <c r="C323" s="40"/>
      <c r="D323" s="40"/>
      <c r="E323" s="40"/>
      <c r="F323" s="40"/>
      <c r="G323" s="40"/>
      <c r="H323" s="40"/>
      <c r="I323" s="40"/>
      <c r="J323" s="40"/>
      <c r="K323" s="40"/>
      <c r="L323" s="40"/>
      <c r="M323" s="40"/>
      <c r="N323" s="40"/>
      <c r="O323" s="40"/>
      <c r="P323" s="40"/>
    </row>
    <row r="324" spans="2:16" x14ac:dyDescent="0.25">
      <c r="B324" s="75" t="s">
        <v>344</v>
      </c>
      <c r="C324" s="40"/>
      <c r="D324" s="40"/>
      <c r="E324" s="40"/>
      <c r="F324" s="40"/>
      <c r="G324" s="40"/>
      <c r="H324" s="40"/>
      <c r="I324" s="40"/>
      <c r="J324" s="40"/>
      <c r="K324" s="40"/>
      <c r="L324" s="40"/>
      <c r="M324" s="40"/>
      <c r="N324" s="40"/>
      <c r="O324" s="40"/>
      <c r="P324" s="40"/>
    </row>
    <row r="325" spans="2:16" x14ac:dyDescent="0.25">
      <c r="B325" s="77" t="s">
        <v>345</v>
      </c>
      <c r="C325" s="40"/>
      <c r="D325" s="40"/>
      <c r="E325" s="40"/>
      <c r="F325" s="40"/>
      <c r="G325" s="40"/>
      <c r="H325" s="40"/>
      <c r="I325" s="40"/>
      <c r="J325" s="40"/>
      <c r="K325" s="40"/>
      <c r="L325" s="40"/>
      <c r="M325" s="40"/>
      <c r="N325" s="40"/>
      <c r="O325" s="40"/>
      <c r="P325" s="40"/>
    </row>
    <row r="326" spans="2:16" x14ac:dyDescent="0.25">
      <c r="B326" s="75" t="s">
        <v>346</v>
      </c>
      <c r="C326" s="40"/>
      <c r="D326" s="40"/>
      <c r="E326" s="40"/>
      <c r="F326" s="40"/>
      <c r="G326" s="40"/>
      <c r="H326" s="40"/>
      <c r="I326" s="40"/>
      <c r="J326" s="40"/>
      <c r="K326" s="40"/>
      <c r="L326" s="40"/>
      <c r="M326" s="40"/>
      <c r="N326" s="40"/>
      <c r="O326" s="40"/>
      <c r="P326" s="40"/>
    </row>
    <row r="327" spans="2:16" x14ac:dyDescent="0.25">
      <c r="B327" s="75" t="s">
        <v>347</v>
      </c>
      <c r="C327" s="40"/>
      <c r="D327" s="40"/>
      <c r="E327" s="40"/>
      <c r="F327" s="40"/>
      <c r="G327" s="40"/>
      <c r="H327" s="40"/>
      <c r="I327" s="40"/>
      <c r="J327" s="40"/>
      <c r="K327" s="40"/>
      <c r="L327" s="40"/>
      <c r="M327" s="40"/>
      <c r="N327" s="40"/>
      <c r="O327" s="40"/>
      <c r="P327" s="40"/>
    </row>
    <row r="328" spans="2:16" x14ac:dyDescent="0.25">
      <c r="B328" s="75" t="s">
        <v>348</v>
      </c>
      <c r="C328" s="40"/>
      <c r="D328" s="40"/>
      <c r="E328" s="40"/>
      <c r="F328" s="40"/>
      <c r="G328" s="40"/>
      <c r="H328" s="40"/>
      <c r="I328" s="40"/>
      <c r="J328" s="40"/>
      <c r="K328" s="40"/>
      <c r="L328" s="40"/>
      <c r="M328" s="40"/>
      <c r="N328" s="40"/>
      <c r="O328" s="40"/>
      <c r="P328" s="40"/>
    </row>
    <row r="329" spans="2:16" x14ac:dyDescent="0.25">
      <c r="B329" s="75" t="s">
        <v>349</v>
      </c>
      <c r="C329" s="40"/>
      <c r="D329" s="40"/>
      <c r="E329" s="40"/>
      <c r="F329" s="40"/>
      <c r="G329" s="40"/>
      <c r="H329" s="40"/>
      <c r="I329" s="40"/>
      <c r="J329" s="40"/>
      <c r="K329" s="40"/>
      <c r="L329" s="40"/>
      <c r="M329" s="40"/>
      <c r="N329" s="40"/>
      <c r="O329" s="40"/>
      <c r="P329" s="40"/>
    </row>
    <row r="330" spans="2:16" x14ac:dyDescent="0.25">
      <c r="B330" s="75" t="s">
        <v>350</v>
      </c>
      <c r="C330" s="40"/>
      <c r="D330" s="40"/>
      <c r="E330" s="40"/>
      <c r="F330" s="40"/>
      <c r="G330" s="40"/>
      <c r="H330" s="40"/>
      <c r="I330" s="40"/>
      <c r="J330" s="40"/>
      <c r="K330" s="40"/>
      <c r="L330" s="40"/>
      <c r="M330" s="40"/>
      <c r="N330" s="40"/>
      <c r="O330" s="40"/>
      <c r="P330" s="40"/>
    </row>
    <row r="331" spans="2:16" x14ac:dyDescent="0.25">
      <c r="B331" s="75" t="s">
        <v>351</v>
      </c>
      <c r="C331" s="40"/>
      <c r="D331" s="40"/>
      <c r="E331" s="40"/>
      <c r="F331" s="40"/>
      <c r="G331" s="40"/>
      <c r="H331" s="40"/>
      <c r="I331" s="40"/>
      <c r="J331" s="40"/>
      <c r="K331" s="40"/>
      <c r="L331" s="40"/>
      <c r="M331" s="40"/>
      <c r="N331" s="40"/>
      <c r="O331" s="40"/>
      <c r="P331" s="40"/>
    </row>
    <row r="332" spans="2:16" x14ac:dyDescent="0.25">
      <c r="B332" s="75" t="s">
        <v>352</v>
      </c>
      <c r="C332" s="40"/>
      <c r="D332" s="40"/>
      <c r="E332" s="40"/>
      <c r="F332" s="40"/>
      <c r="G332" s="40"/>
      <c r="H332" s="40"/>
      <c r="I332" s="40"/>
      <c r="J332" s="40"/>
      <c r="K332" s="40"/>
      <c r="L332" s="40"/>
      <c r="M332" s="40"/>
      <c r="N332" s="40"/>
      <c r="O332" s="40"/>
      <c r="P332" s="40"/>
    </row>
    <row r="333" spans="2:16" x14ac:dyDescent="0.25">
      <c r="B333" s="75" t="s">
        <v>353</v>
      </c>
      <c r="C333" s="40"/>
      <c r="D333" s="40"/>
      <c r="E333" s="40"/>
      <c r="F333" s="40"/>
      <c r="G333" s="40"/>
      <c r="H333" s="40"/>
      <c r="I333" s="40"/>
      <c r="J333" s="40"/>
      <c r="K333" s="40"/>
      <c r="L333" s="40"/>
      <c r="M333" s="40"/>
      <c r="N333" s="40"/>
      <c r="O333" s="40"/>
      <c r="P333" s="40"/>
    </row>
    <row r="334" spans="2:16" x14ac:dyDescent="0.25">
      <c r="B334" s="75" t="s">
        <v>354</v>
      </c>
      <c r="C334" s="40"/>
      <c r="D334" s="40"/>
      <c r="E334" s="40"/>
      <c r="F334" s="40"/>
      <c r="G334" s="40"/>
      <c r="H334" s="40"/>
      <c r="I334" s="40"/>
      <c r="J334" s="40"/>
      <c r="K334" s="40"/>
      <c r="L334" s="40"/>
      <c r="M334" s="40"/>
      <c r="N334" s="40"/>
      <c r="O334" s="40"/>
      <c r="P334" s="40"/>
    </row>
    <row r="335" spans="2:16" x14ac:dyDescent="0.25">
      <c r="B335" s="77" t="s">
        <v>355</v>
      </c>
      <c r="C335" s="40"/>
      <c r="D335" s="40"/>
      <c r="E335" s="40"/>
      <c r="F335" s="40"/>
      <c r="G335" s="40"/>
      <c r="H335" s="40"/>
      <c r="I335" s="40"/>
      <c r="J335" s="40"/>
      <c r="K335" s="40"/>
      <c r="L335" s="40"/>
      <c r="M335" s="40"/>
      <c r="N335" s="40"/>
      <c r="O335" s="40"/>
      <c r="P335" s="40"/>
    </row>
    <row r="336" spans="2:16" x14ac:dyDescent="0.25">
      <c r="B336" s="75" t="s">
        <v>356</v>
      </c>
      <c r="C336" s="40"/>
      <c r="D336" s="40"/>
      <c r="E336" s="40"/>
      <c r="F336" s="40"/>
      <c r="G336" s="40"/>
      <c r="H336" s="40"/>
      <c r="I336" s="40"/>
      <c r="J336" s="40"/>
      <c r="K336" s="40"/>
      <c r="L336" s="40"/>
      <c r="M336" s="40"/>
      <c r="N336" s="40"/>
      <c r="O336" s="40"/>
      <c r="P336" s="40"/>
    </row>
    <row r="337" spans="2:16" x14ac:dyDescent="0.25">
      <c r="B337" s="75" t="s">
        <v>357</v>
      </c>
      <c r="C337" s="40"/>
      <c r="D337" s="40"/>
      <c r="E337" s="40"/>
      <c r="F337" s="40"/>
      <c r="G337" s="40"/>
      <c r="H337" s="40"/>
      <c r="I337" s="40"/>
      <c r="J337" s="40"/>
      <c r="K337" s="40"/>
      <c r="L337" s="40"/>
      <c r="M337" s="40"/>
      <c r="N337" s="40"/>
      <c r="O337" s="40"/>
      <c r="P337" s="40"/>
    </row>
    <row r="338" spans="2:16" x14ac:dyDescent="0.25">
      <c r="B338" s="75" t="s">
        <v>358</v>
      </c>
      <c r="C338" s="40"/>
      <c r="D338" s="40"/>
      <c r="E338" s="40"/>
      <c r="F338" s="40"/>
      <c r="G338" s="40"/>
      <c r="H338" s="40"/>
      <c r="I338" s="40"/>
      <c r="J338" s="40"/>
      <c r="K338" s="40"/>
      <c r="L338" s="40"/>
      <c r="M338" s="40"/>
      <c r="N338" s="40"/>
      <c r="O338" s="40"/>
      <c r="P338" s="40"/>
    </row>
    <row r="339" spans="2:16" x14ac:dyDescent="0.25">
      <c r="B339" s="77" t="s">
        <v>359</v>
      </c>
      <c r="C339" s="40"/>
      <c r="D339" s="40"/>
      <c r="E339" s="40"/>
      <c r="F339" s="40"/>
      <c r="G339" s="40"/>
      <c r="H339" s="40"/>
      <c r="I339" s="40"/>
      <c r="J339" s="40"/>
      <c r="K339" s="40"/>
      <c r="L339" s="40"/>
      <c r="M339" s="40"/>
      <c r="N339" s="40"/>
      <c r="O339" s="40"/>
      <c r="P339" s="40"/>
    </row>
    <row r="340" spans="2:16" x14ac:dyDescent="0.25">
      <c r="B340" s="75" t="s">
        <v>360</v>
      </c>
      <c r="C340" s="40"/>
      <c r="D340" s="40"/>
      <c r="E340" s="40"/>
      <c r="F340" s="40"/>
      <c r="G340" s="40"/>
      <c r="H340" s="40"/>
      <c r="I340" s="40"/>
      <c r="J340" s="40"/>
      <c r="K340" s="40"/>
      <c r="L340" s="40"/>
      <c r="M340" s="40"/>
      <c r="N340" s="40"/>
      <c r="O340" s="40"/>
      <c r="P340" s="40"/>
    </row>
    <row r="341" spans="2:16" x14ac:dyDescent="0.25">
      <c r="B341" s="75" t="s">
        <v>361</v>
      </c>
      <c r="C341" s="40"/>
      <c r="D341" s="40"/>
      <c r="E341" s="40"/>
      <c r="F341" s="40"/>
      <c r="G341" s="40"/>
      <c r="H341" s="40"/>
      <c r="I341" s="40"/>
      <c r="J341" s="40"/>
      <c r="K341" s="40"/>
      <c r="L341" s="40"/>
      <c r="M341" s="40"/>
      <c r="N341" s="40"/>
      <c r="O341" s="40"/>
      <c r="P341" s="40"/>
    </row>
    <row r="342" spans="2:16" x14ac:dyDescent="0.25">
      <c r="B342" s="75" t="s">
        <v>362</v>
      </c>
      <c r="C342" s="40"/>
      <c r="D342" s="40"/>
      <c r="E342" s="40"/>
      <c r="F342" s="40"/>
      <c r="G342" s="40"/>
      <c r="H342" s="40"/>
      <c r="I342" s="40"/>
      <c r="J342" s="40"/>
      <c r="K342" s="40"/>
      <c r="L342" s="40"/>
      <c r="M342" s="40"/>
      <c r="N342" s="40"/>
      <c r="O342" s="40"/>
      <c r="P342" s="40"/>
    </row>
    <row r="343" spans="2:16" x14ac:dyDescent="0.25">
      <c r="B343" s="75" t="s">
        <v>363</v>
      </c>
      <c r="C343" s="40"/>
      <c r="D343" s="40"/>
      <c r="E343" s="40"/>
      <c r="F343" s="40"/>
      <c r="G343" s="40"/>
      <c r="H343" s="40"/>
      <c r="I343" s="40"/>
      <c r="J343" s="40"/>
      <c r="K343" s="40"/>
      <c r="L343" s="40"/>
      <c r="M343" s="40"/>
      <c r="N343" s="40"/>
      <c r="O343" s="40"/>
      <c r="P343" s="40"/>
    </row>
    <row r="344" spans="2:16" x14ac:dyDescent="0.25">
      <c r="B344" s="77" t="s">
        <v>364</v>
      </c>
      <c r="C344" s="40"/>
      <c r="D344" s="40"/>
      <c r="E344" s="40"/>
      <c r="F344" s="40"/>
      <c r="G344" s="40"/>
      <c r="H344" s="40"/>
      <c r="I344" s="40"/>
      <c r="J344" s="40"/>
      <c r="K344" s="40"/>
      <c r="L344" s="40"/>
      <c r="M344" s="40"/>
      <c r="N344" s="40"/>
      <c r="O344" s="40"/>
      <c r="P344" s="40"/>
    </row>
    <row r="345" spans="2:16" x14ac:dyDescent="0.25">
      <c r="B345" s="75" t="s">
        <v>365</v>
      </c>
      <c r="C345" s="40"/>
      <c r="D345" s="40"/>
      <c r="E345" s="40"/>
      <c r="F345" s="40"/>
      <c r="G345" s="40"/>
      <c r="H345" s="40"/>
      <c r="I345" s="40"/>
      <c r="J345" s="40"/>
      <c r="K345" s="40"/>
      <c r="L345" s="40"/>
      <c r="M345" s="40"/>
      <c r="N345" s="40"/>
      <c r="O345" s="40"/>
      <c r="P345" s="40"/>
    </row>
    <row r="346" spans="2:16" x14ac:dyDescent="0.25">
      <c r="B346" s="75" t="s">
        <v>366</v>
      </c>
      <c r="C346" s="40"/>
      <c r="D346" s="40"/>
      <c r="E346" s="40"/>
      <c r="F346" s="40"/>
      <c r="G346" s="40"/>
      <c r="H346" s="40"/>
      <c r="I346" s="40"/>
      <c r="J346" s="40"/>
      <c r="K346" s="40"/>
      <c r="L346" s="40"/>
      <c r="M346" s="40"/>
      <c r="N346" s="40"/>
      <c r="O346" s="40"/>
      <c r="P346" s="40"/>
    </row>
    <row r="347" spans="2:16" x14ac:dyDescent="0.25">
      <c r="B347" s="75" t="s">
        <v>367</v>
      </c>
      <c r="C347" s="40"/>
      <c r="D347" s="40"/>
      <c r="E347" s="40"/>
      <c r="F347" s="40"/>
      <c r="G347" s="40"/>
      <c r="H347" s="40"/>
      <c r="I347" s="40"/>
      <c r="J347" s="40"/>
      <c r="K347" s="40"/>
      <c r="L347" s="40"/>
      <c r="M347" s="40"/>
      <c r="N347" s="40"/>
      <c r="O347" s="40"/>
      <c r="P347" s="40"/>
    </row>
    <row r="348" spans="2:16" x14ac:dyDescent="0.25">
      <c r="B348" s="40"/>
      <c r="C348" s="40"/>
      <c r="D348" s="40"/>
      <c r="E348" s="40"/>
      <c r="F348" s="40"/>
      <c r="G348" s="40"/>
      <c r="H348" s="40"/>
      <c r="I348" s="40"/>
      <c r="J348" s="40"/>
      <c r="K348" s="40"/>
      <c r="L348" s="40"/>
      <c r="M348" s="40"/>
      <c r="N348" s="40"/>
      <c r="O348" s="40"/>
      <c r="P348" s="40"/>
    </row>
    <row r="349" spans="2:16" ht="15.6" x14ac:dyDescent="0.3">
      <c r="B349" s="45" t="s">
        <v>368</v>
      </c>
      <c r="C349" s="40"/>
      <c r="D349" s="40"/>
      <c r="E349" s="40"/>
      <c r="F349" s="40"/>
      <c r="G349" s="40"/>
      <c r="H349" s="40"/>
      <c r="I349" s="40"/>
      <c r="J349" s="40"/>
      <c r="K349" s="40"/>
      <c r="L349" s="40"/>
      <c r="M349" s="40"/>
      <c r="N349" s="40"/>
      <c r="O349" s="40"/>
      <c r="P349" s="40"/>
    </row>
    <row r="350" spans="2:16" ht="13.8" x14ac:dyDescent="0.25">
      <c r="B350" s="42" t="s">
        <v>369</v>
      </c>
      <c r="C350" s="40"/>
      <c r="D350" s="40"/>
      <c r="E350" s="40"/>
      <c r="F350" s="40"/>
      <c r="G350" s="40"/>
      <c r="H350" s="40"/>
      <c r="I350" s="40"/>
      <c r="J350" s="40"/>
      <c r="K350" s="40"/>
      <c r="L350" s="40"/>
      <c r="M350" s="40"/>
      <c r="N350" s="40"/>
      <c r="O350" s="40"/>
      <c r="P350" s="40"/>
    </row>
    <row r="351" spans="2:16" ht="13.8" x14ac:dyDescent="0.25">
      <c r="B351" s="42" t="s">
        <v>370</v>
      </c>
      <c r="C351" s="40"/>
      <c r="D351" s="40"/>
      <c r="E351" s="40"/>
      <c r="F351" s="40"/>
      <c r="G351" s="40"/>
      <c r="H351" s="40"/>
      <c r="I351" s="40"/>
      <c r="J351" s="40"/>
      <c r="K351" s="40"/>
      <c r="L351" s="40"/>
      <c r="M351" s="40"/>
      <c r="N351" s="40"/>
      <c r="O351" s="40"/>
      <c r="P351" s="40"/>
    </row>
    <row r="352" spans="2:16" ht="13.8" x14ac:dyDescent="0.25">
      <c r="B352" s="42" t="s">
        <v>371</v>
      </c>
      <c r="C352" s="40"/>
      <c r="D352" s="40"/>
      <c r="E352" s="40"/>
      <c r="F352" s="40"/>
      <c r="G352" s="40"/>
      <c r="H352" s="40"/>
      <c r="I352" s="40"/>
      <c r="J352" s="40"/>
      <c r="K352" s="40"/>
      <c r="L352" s="40"/>
      <c r="M352" s="40"/>
      <c r="N352" s="40"/>
      <c r="O352" s="40"/>
      <c r="P352" s="40"/>
    </row>
    <row r="353" spans="2:16" x14ac:dyDescent="0.25">
      <c r="B353" s="40"/>
      <c r="C353" s="40"/>
      <c r="D353" s="40"/>
      <c r="E353" s="40"/>
      <c r="F353" s="40"/>
      <c r="G353" s="40"/>
      <c r="H353" s="40"/>
      <c r="I353" s="40"/>
      <c r="J353" s="40"/>
      <c r="K353" s="40"/>
      <c r="L353" s="40"/>
      <c r="M353" s="40"/>
      <c r="N353" s="40"/>
      <c r="O353" s="40"/>
      <c r="P353" s="40"/>
    </row>
    <row r="354" spans="2:16" ht="13.8" x14ac:dyDescent="0.25">
      <c r="B354" s="42" t="s">
        <v>372</v>
      </c>
      <c r="C354" s="40"/>
      <c r="D354" s="40"/>
      <c r="E354" s="40"/>
      <c r="F354" s="40"/>
      <c r="G354" s="40"/>
      <c r="H354" s="40"/>
      <c r="I354" s="40"/>
      <c r="J354" s="40"/>
      <c r="K354" s="40"/>
      <c r="L354" s="40"/>
      <c r="M354" s="40"/>
      <c r="N354" s="40"/>
      <c r="O354" s="40"/>
      <c r="P354" s="40"/>
    </row>
    <row r="355" spans="2:16" x14ac:dyDescent="0.25">
      <c r="B355" s="40"/>
      <c r="C355" s="40"/>
      <c r="D355" s="40"/>
      <c r="E355" s="40"/>
      <c r="F355" s="40"/>
      <c r="G355" s="40"/>
      <c r="H355" s="40"/>
      <c r="I355" s="40"/>
      <c r="J355" s="40"/>
      <c r="K355" s="40"/>
      <c r="L355" s="40"/>
      <c r="M355" s="40"/>
      <c r="N355" s="40"/>
      <c r="O355" s="40"/>
      <c r="P355" s="40"/>
    </row>
    <row r="356" spans="2:16" ht="13.8" x14ac:dyDescent="0.25">
      <c r="B356" s="42" t="s">
        <v>373</v>
      </c>
      <c r="C356" s="40"/>
      <c r="D356" s="40"/>
      <c r="E356" s="40"/>
      <c r="F356" s="40"/>
      <c r="G356" s="40"/>
      <c r="H356" s="40"/>
      <c r="I356" s="40"/>
      <c r="J356" s="40"/>
      <c r="K356" s="40"/>
      <c r="L356" s="40"/>
      <c r="M356" s="40"/>
      <c r="N356" s="40"/>
      <c r="O356" s="40"/>
      <c r="P356" s="40"/>
    </row>
    <row r="357" spans="2:16" ht="13.8" x14ac:dyDescent="0.25">
      <c r="B357" s="42" t="s">
        <v>379</v>
      </c>
      <c r="C357" s="40"/>
      <c r="D357" s="40"/>
      <c r="E357" s="40"/>
      <c r="F357" s="40"/>
      <c r="G357" s="40"/>
      <c r="H357" s="40"/>
      <c r="I357" s="40"/>
      <c r="J357" s="40"/>
      <c r="K357" s="40"/>
      <c r="L357" s="40"/>
      <c r="M357" s="40"/>
      <c r="N357" s="40"/>
      <c r="O357" s="40"/>
      <c r="P357" s="40"/>
    </row>
    <row r="358" spans="2:16" ht="13.8" x14ac:dyDescent="0.25">
      <c r="B358" s="42" t="s">
        <v>380</v>
      </c>
      <c r="C358" s="40"/>
      <c r="D358" s="40"/>
      <c r="E358" s="40"/>
      <c r="F358" s="40"/>
      <c r="G358" s="40"/>
      <c r="H358" s="40"/>
      <c r="I358" s="40"/>
      <c r="J358" s="40"/>
      <c r="K358" s="40"/>
      <c r="L358" s="40"/>
      <c r="M358" s="40"/>
      <c r="N358" s="40"/>
      <c r="O358" s="40"/>
      <c r="P358" s="40"/>
    </row>
    <row r="359" spans="2:16" ht="13.8" x14ac:dyDescent="0.25">
      <c r="B359" s="42" t="s">
        <v>374</v>
      </c>
      <c r="C359" s="40"/>
      <c r="D359" s="40"/>
      <c r="E359" s="40"/>
      <c r="F359" s="40"/>
      <c r="G359" s="40"/>
      <c r="H359" s="40"/>
      <c r="I359" s="40"/>
      <c r="J359" s="40"/>
      <c r="K359" s="40"/>
      <c r="L359" s="40"/>
      <c r="M359" s="40"/>
      <c r="N359" s="40"/>
      <c r="O359" s="40"/>
      <c r="P359" s="40"/>
    </row>
    <row r="360" spans="2:16" x14ac:dyDescent="0.25">
      <c r="B360" s="40"/>
      <c r="C360" s="40"/>
      <c r="D360" s="40"/>
      <c r="E360" s="40"/>
      <c r="F360" s="40"/>
      <c r="G360" s="40"/>
      <c r="H360" s="40"/>
      <c r="I360" s="40"/>
      <c r="J360" s="40"/>
      <c r="K360" s="40"/>
      <c r="L360" s="40"/>
      <c r="M360" s="40"/>
      <c r="N360" s="40"/>
      <c r="O360" s="40"/>
      <c r="P360" s="40"/>
    </row>
    <row r="361" spans="2:16" x14ac:dyDescent="0.25">
      <c r="B361" s="40"/>
      <c r="C361" s="40"/>
      <c r="D361" s="40"/>
      <c r="E361" s="40"/>
      <c r="F361" s="40"/>
      <c r="G361" s="40"/>
      <c r="H361" s="40"/>
      <c r="I361" s="78"/>
      <c r="J361" s="78"/>
      <c r="K361" s="78"/>
      <c r="L361" s="78"/>
      <c r="M361" s="40"/>
      <c r="N361" s="40"/>
      <c r="O361" s="40"/>
      <c r="P361" s="40"/>
    </row>
    <row r="362" spans="2:16" x14ac:dyDescent="0.25">
      <c r="B362" s="40"/>
      <c r="C362" s="40"/>
      <c r="D362" s="40"/>
      <c r="E362" s="40"/>
      <c r="F362" s="40"/>
      <c r="G362" s="40"/>
      <c r="H362" s="40"/>
      <c r="I362" s="40"/>
      <c r="J362" s="40"/>
      <c r="K362" s="40"/>
      <c r="L362" s="40"/>
      <c r="M362" s="40"/>
      <c r="N362" s="40"/>
      <c r="O362" s="40"/>
      <c r="P362" s="40"/>
    </row>
    <row r="363" spans="2:16" x14ac:dyDescent="0.25">
      <c r="B363" s="40"/>
      <c r="C363" s="40"/>
      <c r="D363" s="40"/>
      <c r="E363" s="40"/>
      <c r="F363" s="40"/>
      <c r="G363" s="40"/>
      <c r="H363" s="40"/>
      <c r="I363" s="40"/>
      <c r="J363" s="40"/>
      <c r="K363" s="40"/>
      <c r="L363" s="40"/>
      <c r="M363" s="40"/>
      <c r="N363" s="40"/>
      <c r="O363" s="40"/>
      <c r="P363" s="40"/>
    </row>
    <row r="364" spans="2:16" x14ac:dyDescent="0.25">
      <c r="B364" s="40"/>
      <c r="C364" s="40"/>
      <c r="D364" s="40"/>
      <c r="E364" s="40"/>
      <c r="F364" s="40"/>
      <c r="G364" s="40"/>
      <c r="H364" s="40"/>
      <c r="I364" s="40"/>
      <c r="J364" s="40"/>
      <c r="K364" s="40"/>
      <c r="L364" s="40"/>
      <c r="M364" s="40"/>
      <c r="N364" s="40"/>
      <c r="O364" s="40"/>
      <c r="P364" s="40"/>
    </row>
    <row r="365" spans="2:16" x14ac:dyDescent="0.25">
      <c r="B365" s="40"/>
      <c r="C365" s="40"/>
      <c r="D365" s="40"/>
      <c r="E365" s="40"/>
      <c r="F365" s="40"/>
      <c r="G365" s="40"/>
      <c r="H365" s="40"/>
      <c r="I365" s="78"/>
      <c r="J365" s="78"/>
      <c r="K365" s="78"/>
      <c r="L365" s="78"/>
      <c r="M365" s="40"/>
      <c r="N365" s="40"/>
      <c r="O365" s="40"/>
      <c r="P365" s="40"/>
    </row>
    <row r="366" spans="2:16" x14ac:dyDescent="0.25">
      <c r="B366" s="40"/>
      <c r="C366" s="40"/>
      <c r="D366" s="40"/>
      <c r="E366" s="40"/>
      <c r="F366" s="40"/>
      <c r="G366" s="40"/>
      <c r="H366" s="40"/>
      <c r="I366" s="40"/>
      <c r="J366" s="40"/>
      <c r="K366" s="40"/>
      <c r="L366" s="40"/>
      <c r="M366" s="40"/>
      <c r="N366" s="40"/>
      <c r="O366" s="40"/>
      <c r="P366" s="40"/>
    </row>
    <row r="367" spans="2:16" x14ac:dyDescent="0.25">
      <c r="B367" s="40"/>
      <c r="C367" s="40"/>
      <c r="D367" s="40"/>
      <c r="E367" s="40"/>
      <c r="F367" s="40"/>
      <c r="G367" s="40"/>
      <c r="H367" s="40"/>
      <c r="I367" s="40"/>
      <c r="J367" s="40"/>
      <c r="K367" s="40"/>
      <c r="L367" s="40"/>
      <c r="M367" s="40"/>
      <c r="N367" s="40"/>
      <c r="O367" s="40"/>
      <c r="P367" s="40"/>
    </row>
  </sheetData>
  <mergeCells count="246">
    <mergeCell ref="B76:E76"/>
    <mergeCell ref="C89:D89"/>
    <mergeCell ref="F89:O89"/>
    <mergeCell ref="B100:K100"/>
    <mergeCell ref="F138:N138"/>
    <mergeCell ref="B143:D143"/>
    <mergeCell ref="E143:I143"/>
    <mergeCell ref="B146:D146"/>
    <mergeCell ref="E146:I146"/>
    <mergeCell ref="J146:L146"/>
    <mergeCell ref="M146:N146"/>
    <mergeCell ref="B147:D147"/>
    <mergeCell ref="E147:I147"/>
    <mergeCell ref="J147:L147"/>
    <mergeCell ref="M147:N147"/>
    <mergeCell ref="B144:D144"/>
    <mergeCell ref="E144:I144"/>
    <mergeCell ref="J144:L144"/>
    <mergeCell ref="M144:N144"/>
    <mergeCell ref="B145:D145"/>
    <mergeCell ref="E145:I145"/>
    <mergeCell ref="J145:L145"/>
    <mergeCell ref="M145:N145"/>
    <mergeCell ref="B150:D150"/>
    <mergeCell ref="E150:I150"/>
    <mergeCell ref="J150:L150"/>
    <mergeCell ref="M150:N150"/>
    <mergeCell ref="B151:D151"/>
    <mergeCell ref="E151:I151"/>
    <mergeCell ref="J151:L151"/>
    <mergeCell ref="M151:N151"/>
    <mergeCell ref="B148:D148"/>
    <mergeCell ref="E148:I148"/>
    <mergeCell ref="J148:L148"/>
    <mergeCell ref="M148:N148"/>
    <mergeCell ref="B149:D149"/>
    <mergeCell ref="E149:I149"/>
    <mergeCell ref="J149:L149"/>
    <mergeCell ref="M149:N149"/>
    <mergeCell ref="B154:D154"/>
    <mergeCell ref="E154:I154"/>
    <mergeCell ref="J154:L154"/>
    <mergeCell ref="M154:N154"/>
    <mergeCell ref="B155:D155"/>
    <mergeCell ref="E155:I155"/>
    <mergeCell ref="J155:L155"/>
    <mergeCell ref="M155:N155"/>
    <mergeCell ref="B152:D152"/>
    <mergeCell ref="E152:I152"/>
    <mergeCell ref="J152:L152"/>
    <mergeCell ref="M152:N152"/>
    <mergeCell ref="B153:D153"/>
    <mergeCell ref="E153:I153"/>
    <mergeCell ref="J153:L153"/>
    <mergeCell ref="M153:N153"/>
    <mergeCell ref="B158:D158"/>
    <mergeCell ref="E158:I158"/>
    <mergeCell ref="J158:L158"/>
    <mergeCell ref="M158:N158"/>
    <mergeCell ref="B159:D159"/>
    <mergeCell ref="E159:I159"/>
    <mergeCell ref="J159:L159"/>
    <mergeCell ref="M159:N159"/>
    <mergeCell ref="B156:D156"/>
    <mergeCell ref="E156:I156"/>
    <mergeCell ref="B157:D157"/>
    <mergeCell ref="E157:I157"/>
    <mergeCell ref="J157:L157"/>
    <mergeCell ref="M157:N157"/>
    <mergeCell ref="B162:D162"/>
    <mergeCell ref="E162:I162"/>
    <mergeCell ref="J162:L162"/>
    <mergeCell ref="M162:N162"/>
    <mergeCell ref="B163:D163"/>
    <mergeCell ref="E163:I163"/>
    <mergeCell ref="J163:L163"/>
    <mergeCell ref="M163:N163"/>
    <mergeCell ref="B160:D160"/>
    <mergeCell ref="E160:I160"/>
    <mergeCell ref="J160:L160"/>
    <mergeCell ref="M160:N160"/>
    <mergeCell ref="B161:D161"/>
    <mergeCell ref="E161:I161"/>
    <mergeCell ref="J161:L161"/>
    <mergeCell ref="M161:N161"/>
    <mergeCell ref="O173:P173"/>
    <mergeCell ref="K166:L166"/>
    <mergeCell ref="F169:N169"/>
    <mergeCell ref="K172:L172"/>
    <mergeCell ref="M172:N172"/>
    <mergeCell ref="O172:P172"/>
    <mergeCell ref="K173:L173"/>
    <mergeCell ref="B164:D164"/>
    <mergeCell ref="E164:I164"/>
    <mergeCell ref="J164:L164"/>
    <mergeCell ref="B165:D165"/>
    <mergeCell ref="E165:I165"/>
    <mergeCell ref="J165:L165"/>
    <mergeCell ref="B173:C173"/>
    <mergeCell ref="D173:E173"/>
    <mergeCell ref="F173:G173"/>
    <mergeCell ref="I173:J173"/>
    <mergeCell ref="B172:C172"/>
    <mergeCell ref="D172:E172"/>
    <mergeCell ref="F172:G172"/>
    <mergeCell ref="I172:J172"/>
    <mergeCell ref="F178:G178"/>
    <mergeCell ref="L178:M178"/>
    <mergeCell ref="F180:N180"/>
    <mergeCell ref="L181:M181"/>
    <mergeCell ref="B184:D184"/>
    <mergeCell ref="E184:G184"/>
    <mergeCell ref="I184:K184"/>
    <mergeCell ref="L184:N184"/>
    <mergeCell ref="M173:N173"/>
    <mergeCell ref="O175:P175"/>
    <mergeCell ref="B176:C176"/>
    <mergeCell ref="D176:E176"/>
    <mergeCell ref="F176:G176"/>
    <mergeCell ref="I176:J176"/>
    <mergeCell ref="K176:L176"/>
    <mergeCell ref="M176:N176"/>
    <mergeCell ref="O176:P176"/>
    <mergeCell ref="B175:C175"/>
    <mergeCell ref="D175:E175"/>
    <mergeCell ref="K175:L175"/>
    <mergeCell ref="M175:N175"/>
    <mergeCell ref="F175:G175"/>
    <mergeCell ref="I175:J175"/>
    <mergeCell ref="B187:D187"/>
    <mergeCell ref="E187:G187"/>
    <mergeCell ref="I187:K187"/>
    <mergeCell ref="L187:N187"/>
    <mergeCell ref="B188:D188"/>
    <mergeCell ref="E188:G188"/>
    <mergeCell ref="I188:K188"/>
    <mergeCell ref="L188:N188"/>
    <mergeCell ref="B185:D185"/>
    <mergeCell ref="E185:G185"/>
    <mergeCell ref="I185:K185"/>
    <mergeCell ref="L185:N185"/>
    <mergeCell ref="B186:D186"/>
    <mergeCell ref="E186:G186"/>
    <mergeCell ref="I186:K186"/>
    <mergeCell ref="L186:N186"/>
    <mergeCell ref="B191:D191"/>
    <mergeCell ref="E191:G191"/>
    <mergeCell ref="I191:K191"/>
    <mergeCell ref="L191:N191"/>
    <mergeCell ref="B192:D192"/>
    <mergeCell ref="E192:G192"/>
    <mergeCell ref="I192:K192"/>
    <mergeCell ref="L192:N192"/>
    <mergeCell ref="B189:D189"/>
    <mergeCell ref="E189:G189"/>
    <mergeCell ref="I189:K189"/>
    <mergeCell ref="L189:N189"/>
    <mergeCell ref="B190:D190"/>
    <mergeCell ref="E190:G190"/>
    <mergeCell ref="I190:K190"/>
    <mergeCell ref="L190:N190"/>
    <mergeCell ref="F201:N201"/>
    <mergeCell ref="B204:D204"/>
    <mergeCell ref="E204:F204"/>
    <mergeCell ref="G204:I204"/>
    <mergeCell ref="J204:K204"/>
    <mergeCell ref="L204:M204"/>
    <mergeCell ref="B193:D193"/>
    <mergeCell ref="E193:G193"/>
    <mergeCell ref="I193:K193"/>
    <mergeCell ref="L193:N193"/>
    <mergeCell ref="B194:D194"/>
    <mergeCell ref="E194:G194"/>
    <mergeCell ref="I194:K194"/>
    <mergeCell ref="L194:N194"/>
    <mergeCell ref="L205:M205"/>
    <mergeCell ref="B206:D206"/>
    <mergeCell ref="E206:F206"/>
    <mergeCell ref="G206:I206"/>
    <mergeCell ref="J206:K206"/>
    <mergeCell ref="L206:M206"/>
    <mergeCell ref="B205:D205"/>
    <mergeCell ref="E205:F205"/>
    <mergeCell ref="G205:I205"/>
    <mergeCell ref="J205:K205"/>
    <mergeCell ref="L207:M207"/>
    <mergeCell ref="B208:D208"/>
    <mergeCell ref="E208:F208"/>
    <mergeCell ref="G208:I208"/>
    <mergeCell ref="J208:K208"/>
    <mergeCell ref="L208:M208"/>
    <mergeCell ref="B207:D207"/>
    <mergeCell ref="E207:F207"/>
    <mergeCell ref="G207:I207"/>
    <mergeCell ref="J207:K207"/>
    <mergeCell ref="L211:M211"/>
    <mergeCell ref="I213:J213"/>
    <mergeCell ref="F233:N233"/>
    <mergeCell ref="B234:P234"/>
    <mergeCell ref="B211:D211"/>
    <mergeCell ref="E211:F211"/>
    <mergeCell ref="G211:I211"/>
    <mergeCell ref="J211:K211"/>
    <mergeCell ref="L209:M209"/>
    <mergeCell ref="B210:D210"/>
    <mergeCell ref="E210:F210"/>
    <mergeCell ref="G210:I210"/>
    <mergeCell ref="J210:K210"/>
    <mergeCell ref="L210:M210"/>
    <mergeCell ref="B209:D209"/>
    <mergeCell ref="E209:F209"/>
    <mergeCell ref="G209:I209"/>
    <mergeCell ref="J209:K209"/>
    <mergeCell ref="B237:C237"/>
    <mergeCell ref="L237:M237"/>
    <mergeCell ref="N237:O237"/>
    <mergeCell ref="B238:C238"/>
    <mergeCell ref="L238:M238"/>
    <mergeCell ref="N238:O238"/>
    <mergeCell ref="B235:C235"/>
    <mergeCell ref="L235:M235"/>
    <mergeCell ref="N235:O235"/>
    <mergeCell ref="B236:C236"/>
    <mergeCell ref="L236:M236"/>
    <mergeCell ref="N236:O236"/>
    <mergeCell ref="B241:C241"/>
    <mergeCell ref="L241:M241"/>
    <mergeCell ref="N241:O241"/>
    <mergeCell ref="B242:C242"/>
    <mergeCell ref="L242:M242"/>
    <mergeCell ref="N242:O242"/>
    <mergeCell ref="B239:C239"/>
    <mergeCell ref="L239:M239"/>
    <mergeCell ref="N239:O239"/>
    <mergeCell ref="B240:C240"/>
    <mergeCell ref="L240:M240"/>
    <mergeCell ref="N240:O240"/>
    <mergeCell ref="B245:C245"/>
    <mergeCell ref="L245:M245"/>
    <mergeCell ref="N245:O245"/>
    <mergeCell ref="B243:C243"/>
    <mergeCell ref="L243:M243"/>
    <mergeCell ref="N243:O243"/>
    <mergeCell ref="B244:C244"/>
    <mergeCell ref="L244:M244"/>
    <mergeCell ref="N244:O244"/>
  </mergeCells>
  <phoneticPr fontId="10" type="noConversion"/>
  <pageMargins left="0.98425196850393704" right="0.43307086614173229" top="0.35433070866141736" bottom="0.31496062992125984" header="0.51181102362204722" footer="0.51181102362204722"/>
  <pageSetup paperSize="8" scale="90" fitToHeight="0" orientation="landscape" r:id="rId1"/>
  <headerFooter alignWithMargins="0"/>
  <rowBreaks count="4" manualBreakCount="4">
    <brk id="81" max="16383" man="1"/>
    <brk id="142" min="1" max="15" man="1"/>
    <brk id="197" min="1" max="15" man="1"/>
    <brk id="255" min="1" max="15" man="1"/>
  </rowBreaks>
  <colBreaks count="1" manualBreakCount="1">
    <brk id="18" max="36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ISTRUZIONI</vt:lpstr>
      <vt:lpstr>CONSUNTIVO</vt:lpstr>
      <vt:lpstr>VERBALE ATHENA</vt:lpstr>
      <vt:lpstr>'VERBALE ATHENA'!Area_stampa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Salvatore</dc:creator>
  <cp:lastModifiedBy>Utente</cp:lastModifiedBy>
  <cp:lastPrinted>2018-06-04T17:22:28Z</cp:lastPrinted>
  <dcterms:created xsi:type="dcterms:W3CDTF">2009-04-03T18:23:57Z</dcterms:created>
  <dcterms:modified xsi:type="dcterms:W3CDTF">2020-12-20T16:34:23Z</dcterms:modified>
</cp:coreProperties>
</file>